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Arvesti dprocner+\"/>
    </mc:Choice>
  </mc:AlternateContent>
  <bookViews>
    <workbookView xWindow="0" yWindow="0" windowWidth="20400" windowHeight="7752" firstSheet="2" activeTab="2"/>
  </bookViews>
  <sheets>
    <sheet name="Hastiqacucak" sheetId="27" state="hidden" r:id="rId1"/>
    <sheet name="hamematakan  (2)" sheetId="32" state="hidden" r:id="rId2"/>
    <sheet name="Hastiqacucak (2)" sheetId="33" r:id="rId3"/>
  </sheets>
  <definedNames>
    <definedName name="_xlnm.Print_Area" localSheetId="1">'hamematakan  (2)'!$A$1:$K$22</definedName>
    <definedName name="_xlnm.Print_Area" localSheetId="0">Hastiqacucak!$A$1:$E$28</definedName>
    <definedName name="_xlnm.Print_Area" localSheetId="2">'Hastiqacucak (2)'!$A$1:$E$29</definedName>
  </definedNames>
  <calcPr calcId="152511"/>
</workbook>
</file>

<file path=xl/calcChain.xml><?xml version="1.0" encoding="utf-8"?>
<calcChain xmlns="http://schemas.openxmlformats.org/spreadsheetml/2006/main">
  <c r="L10" i="32" l="1"/>
  <c r="M10" i="32"/>
  <c r="N10" i="32"/>
  <c r="O10" i="32"/>
  <c r="L11" i="32"/>
  <c r="M11" i="32"/>
  <c r="N11" i="32"/>
  <c r="O11" i="32"/>
  <c r="L12" i="32"/>
  <c r="M12" i="32"/>
  <c r="N12" i="32"/>
  <c r="O12" i="32"/>
  <c r="L13" i="32"/>
  <c r="M13" i="32"/>
  <c r="N13" i="32"/>
  <c r="O13" i="32"/>
  <c r="L14" i="32"/>
  <c r="M14" i="32"/>
  <c r="N14" i="32"/>
  <c r="O14" i="32"/>
  <c r="L15" i="32"/>
  <c r="M15" i="32"/>
  <c r="N15" i="32"/>
  <c r="O15" i="32"/>
  <c r="L16" i="32"/>
  <c r="M16" i="32"/>
  <c r="N16" i="32"/>
  <c r="O16" i="32"/>
  <c r="L17" i="32"/>
  <c r="M17" i="32"/>
  <c r="N17" i="32"/>
  <c r="O17" i="32"/>
  <c r="P17" i="32"/>
  <c r="L18" i="32"/>
  <c r="M18" i="32"/>
  <c r="N18" i="32"/>
  <c r="O18" i="32"/>
  <c r="L19" i="32"/>
  <c r="M19" i="32"/>
  <c r="N19" i="32"/>
  <c r="O19" i="32"/>
  <c r="L20" i="32"/>
  <c r="M20" i="32"/>
  <c r="N20" i="32"/>
  <c r="O20" i="32"/>
  <c r="L21" i="32"/>
  <c r="M21" i="32"/>
  <c r="N21" i="32"/>
  <c r="O21" i="32"/>
  <c r="M9" i="32"/>
  <c r="N9" i="32"/>
  <c r="O9" i="32"/>
  <c r="L9" i="32"/>
  <c r="C25" i="33"/>
  <c r="E24" i="33"/>
  <c r="E23" i="33"/>
  <c r="E22" i="33"/>
  <c r="E21" i="33"/>
  <c r="E25" i="33" s="1"/>
  <c r="E20" i="33"/>
  <c r="E19" i="33"/>
  <c r="E18" i="33"/>
  <c r="E17" i="33"/>
  <c r="E16" i="33"/>
  <c r="E15" i="33"/>
  <c r="E14" i="33"/>
  <c r="E13" i="33"/>
  <c r="E12" i="33"/>
  <c r="J10" i="32"/>
  <c r="P10" i="32"/>
  <c r="J11" i="32"/>
  <c r="P11" i="32"/>
  <c r="J12" i="32"/>
  <c r="P12" i="32"/>
  <c r="J13" i="32"/>
  <c r="P13" i="32"/>
  <c r="J14" i="32"/>
  <c r="P14" i="32"/>
  <c r="J15" i="32"/>
  <c r="P15" i="32"/>
  <c r="J16" i="32"/>
  <c r="P16" i="32"/>
  <c r="J17" i="32"/>
  <c r="J18" i="32"/>
  <c r="P18" i="32"/>
  <c r="J19" i="32"/>
  <c r="P19" i="32"/>
  <c r="J20" i="32"/>
  <c r="P20" i="32"/>
  <c r="J21" i="32"/>
  <c r="P21" i="32"/>
  <c r="E10" i="32"/>
  <c r="E11" i="32"/>
  <c r="E12" i="32"/>
  <c r="E13" i="32"/>
  <c r="E14" i="32"/>
  <c r="E15" i="32"/>
  <c r="E16" i="32"/>
  <c r="E17" i="32"/>
  <c r="E18" i="32"/>
  <c r="E19" i="32"/>
  <c r="E20" i="32"/>
  <c r="E21" i="32"/>
  <c r="E9" i="32"/>
  <c r="F22" i="32"/>
  <c r="C22" i="32"/>
  <c r="I21" i="32"/>
  <c r="H21" i="32"/>
  <c r="I20" i="32"/>
  <c r="H20" i="32"/>
  <c r="K20" i="32"/>
  <c r="I19" i="32"/>
  <c r="H19" i="32"/>
  <c r="I18" i="32"/>
  <c r="H18" i="32"/>
  <c r="K18" i="32"/>
  <c r="I17" i="32"/>
  <c r="H17" i="32"/>
  <c r="I16" i="32"/>
  <c r="H16" i="32"/>
  <c r="K16" i="32"/>
  <c r="I15" i="32"/>
  <c r="H15" i="32"/>
  <c r="I14" i="32"/>
  <c r="H14" i="32"/>
  <c r="K14" i="32"/>
  <c r="I13" i="32"/>
  <c r="H13" i="32"/>
  <c r="I12" i="32"/>
  <c r="H12" i="32"/>
  <c r="K12" i="32"/>
  <c r="I11" i="32"/>
  <c r="H11" i="32"/>
  <c r="I10" i="32"/>
  <c r="H10" i="32"/>
  <c r="K10" i="32"/>
  <c r="J9" i="32"/>
  <c r="P9" i="32"/>
  <c r="I9" i="32"/>
  <c r="H9" i="32"/>
  <c r="K9" i="32"/>
  <c r="G26" i="27"/>
  <c r="H26" i="27"/>
  <c r="C25" i="27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E25" i="27"/>
  <c r="G25" i="27"/>
  <c r="H25" i="27"/>
  <c r="K19" i="32"/>
  <c r="K15" i="32"/>
  <c r="K11" i="32"/>
  <c r="K21" i="32"/>
  <c r="K17" i="32"/>
  <c r="E22" i="32"/>
  <c r="K13" i="32"/>
  <c r="I22" i="32"/>
  <c r="H22" i="32"/>
  <c r="K22" i="32"/>
</calcChain>
</file>

<file path=xl/sharedStrings.xml><?xml version="1.0" encoding="utf-8"?>
<sst xmlns="http://schemas.openxmlformats.org/spreadsheetml/2006/main" count="101" uniqueCount="55">
  <si>
    <t>դրամ</t>
  </si>
  <si>
    <t>Հաստատված է</t>
  </si>
  <si>
    <t>Երևանի քաղաքապետի</t>
  </si>
  <si>
    <t xml:space="preserve">  ՀԱՍՏԻՔԱՑՈՒՑԱԿԸ ԵՎ ՊԱՇՏՈՆԱՅԻՆ ԴՐՈՒՅՔԱՉԱՓԵՐԸ </t>
  </si>
  <si>
    <t>Պաշտոնային դրույքաչափը</t>
  </si>
  <si>
    <t xml:space="preserve">Տնօրեն </t>
  </si>
  <si>
    <t>Տարբերություն</t>
  </si>
  <si>
    <t>ՀԱՄԵՄԱՏԱԿԱՆ ՏԵՂԵԿԱՆՔ</t>
  </si>
  <si>
    <t>ՀԱՍՏԻՔԱՑՈՒՑԱԿԻ ԵՎ ՊԱՇՏՈՆԱՅԻՆ ԴՐՈՒՅՔԱՉԱՓԵՐԻ ՎԵՐԱԲԵՐՅԱԼ</t>
  </si>
  <si>
    <t>Հաստիքների անվանումը</t>
  </si>
  <si>
    <t>Գործող</t>
  </si>
  <si>
    <t>Հաստիքային միավորների քանակը</t>
  </si>
  <si>
    <t>Հաստիքի ամսական պաշտոնային դրույքաչափը</t>
  </si>
  <si>
    <t>Առաջարկվող</t>
  </si>
  <si>
    <t>Կ.Տ.</t>
  </si>
  <si>
    <t>N ---------------- Ա որոշմամբ</t>
  </si>
  <si>
    <t>ԳԼԽԱՎՈՐ ՀԱՇՎԱՊԱՀ՝</t>
  </si>
  <si>
    <t>Ն. ԳԱԲՐԻԵԼՅԱՆ</t>
  </si>
  <si>
    <t>Ա.ՄԱՆՈՒԿՅԱՆ</t>
  </si>
  <si>
    <t>հ/հ</t>
  </si>
  <si>
    <t>Ընդամենը ամսական աշխատավարձը</t>
  </si>
  <si>
    <t>Գլխավոր հաշվապահ</t>
  </si>
  <si>
    <t>Տնտեսվար</t>
  </si>
  <si>
    <t>Մեթոդիստ</t>
  </si>
  <si>
    <t>Հաշվետար</t>
  </si>
  <si>
    <t>Գրադարանավար</t>
  </si>
  <si>
    <t>Գործավար</t>
  </si>
  <si>
    <t>Գործիք լարող</t>
  </si>
  <si>
    <t>Դռնապահ</t>
  </si>
  <si>
    <t>Հավաքարար</t>
  </si>
  <si>
    <t>Պահակ</t>
  </si>
  <si>
    <t>ԸՆԴԱՄԵՆԸ</t>
  </si>
  <si>
    <t>«------» -------------- 2019թ.</t>
  </si>
  <si>
    <t>Հաստիքների
 անվանումը</t>
  </si>
  <si>
    <t>Ընդամենը
 ամսական աշխատավարձը</t>
  </si>
  <si>
    <t>Փոխտնօրեն ուսումնական գծով</t>
  </si>
  <si>
    <t>ԵՐԵՎԱՆԻ ՔԱՂԱՔԱՊԵՏԱՐԱՆԻ
ԱՇԽԱՏԱԿԱԶՄԻ ՔԱՐՏՈՒՂԱՐ՝</t>
  </si>
  <si>
    <t>Վ. ԽԱՉԱՏՐՅԱՆ</t>
  </si>
  <si>
    <t xml:space="preserve">Հավելված 7 </t>
  </si>
  <si>
    <t>Գեղարվեստական մասի վարիչ</t>
  </si>
  <si>
    <t>ՏՆՕՐԵՆ</t>
  </si>
  <si>
    <t xml:space="preserve"> «ԵՐԵՎԱՆԻ ԿՈՆՍՏԱՆՏԻՆ ՕՐԲԵԼՅԱՆԻ ԱՆՎԱՆ ԱՐՎԵՍՏԻ ԴՊՐՈՑ» ՀՈԱԿ-ի </t>
  </si>
  <si>
    <t xml:space="preserve"> «ԵՐԵՎԱՆԻ ԿՈՆՍՏԱՆՏԻՆ ՕՐԲԵԼՅԱՆԻ ԱՆՎԱՆ ԱՐՎԵՍՏԻ ԴՊՐՈՑ» ՀՈԱԿ-ի  ՀԱՄԱՅՆՔԱՅԻՆ ՈՉ ԱՌԵՎՏՐԱՅԻՆ ԿԱԶՄԱԿԵՐՊՈՒԹՅԱՆ</t>
  </si>
  <si>
    <t>Հ/Հ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</si>
  <si>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</si>
  <si>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</si>
  <si>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</si>
  <si>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</si>
  <si>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</si>
  <si>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</si>
  <si>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</si>
  <si>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</si>
  <si>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 xml:space="preserve">                                                    Կ.Տ</t>
  </si>
  <si>
    <t>«ԵՐԵՎԱՆԻ «ԿՈՆՍՏԱՆՏԻՆ ՕՐԲԵԼՅԱՆԻ ԱՆՎԱՆ ԱՐՎԵՍՏԻ ԴՊՐՈՑ» ՀՈԱԿ-Ի</t>
  </si>
  <si>
    <t>Հավելված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</si>
</sst>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6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" fillId="0" borderId="0"/>
  </cellStyleXfs>
  <cellXfs count="112">
    <xf numFmtId="0" fontId="0" fillId="0" borderId="0" xfId="0"/>
    <xf numFmtId="0" fontId="3" fillId="2" borderId="0" xfId="0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/>
    <xf numFmtId="0" fontId="6" fillId="3" borderId="0" xfId="0" applyFont="1" applyFill="1" applyBorder="1" applyAlignment="1"/>
    <xf numFmtId="0" fontId="6" fillId="0" borderId="0" xfId="0" applyFont="1" applyBorder="1" applyAlignment="1"/>
    <xf numFmtId="0" fontId="4" fillId="4" borderId="0" xfId="0" applyFont="1" applyFill="1"/>
    <xf numFmtId="0" fontId="4" fillId="0" borderId="0" xfId="0" applyFont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/>
    <xf numFmtId="0" fontId="4" fillId="3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5" fillId="0" borderId="0" xfId="3" applyFont="1" applyFill="1" applyAlignment="1"/>
    <xf numFmtId="0" fontId="5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13" fillId="0" borderId="0" xfId="0" applyFont="1"/>
    <xf numFmtId="0" fontId="6" fillId="0" borderId="0" xfId="0" applyFont="1" applyBorder="1" applyAlignment="1">
      <alignment horizontal="right"/>
    </xf>
    <xf numFmtId="0" fontId="3" fillId="3" borderId="0" xfId="2" applyFont="1" applyFill="1" applyAlignment="1">
      <alignment horizontal="center" vertical="center"/>
    </xf>
    <xf numFmtId="166" fontId="3" fillId="3" borderId="0" xfId="2" applyNumberFormat="1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3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3" fillId="0" borderId="0" xfId="3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/>
    </xf>
  </cellXfs>
  <cellStyles count="4">
    <cellStyle name="Normal" xfId="0" builtinId="0"/>
    <cellStyle name="Normal 3" xfId="1"/>
    <cellStyle name="Normal 6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70"/>
  <sheetViews>
    <sheetView view="pageBreakPreview" topLeftCell="A12" zoomScaleNormal="100" zoomScaleSheetLayoutView="100" workbookViewId="0">
      <selection activeCell="H22" sqref="H22"/>
    </sheetView>
  </sheetViews>
  <sheetFormatPr defaultRowHeight="17.399999999999999" x14ac:dyDescent="0.25"/>
  <cols>
    <col min="1" max="1" width="4.6640625" style="24" customWidth="1"/>
    <col min="2" max="2" width="39.88671875" style="25" customWidth="1"/>
    <col min="3" max="3" width="16" style="25" customWidth="1"/>
    <col min="4" max="4" width="15" style="25" customWidth="1"/>
    <col min="5" max="5" width="19" style="24" customWidth="1"/>
    <col min="6" max="6" width="8.88671875" style="24"/>
    <col min="7" max="7" width="10.44140625" style="24" bestFit="1" customWidth="1"/>
    <col min="8" max="16384" width="8.88671875" style="24"/>
  </cols>
  <sheetData>
    <row r="1" spans="1:5" x14ac:dyDescent="0.25">
      <c r="E1" s="31" t="s">
        <v>38</v>
      </c>
    </row>
    <row r="2" spans="1:5" x14ac:dyDescent="0.25">
      <c r="D2" s="90" t="s">
        <v>1</v>
      </c>
      <c r="E2" s="90"/>
    </row>
    <row r="3" spans="1:5" x14ac:dyDescent="0.25">
      <c r="D3" s="90" t="s">
        <v>2</v>
      </c>
      <c r="E3" s="90"/>
    </row>
    <row r="4" spans="1:5" s="26" customFormat="1" ht="22.5" customHeight="1" x14ac:dyDescent="0.4">
      <c r="B4" s="27"/>
      <c r="C4" s="27"/>
      <c r="D4" s="91" t="s">
        <v>32</v>
      </c>
      <c r="E4" s="91"/>
    </row>
    <row r="5" spans="1:5" ht="30.75" customHeight="1" x14ac:dyDescent="0.25">
      <c r="B5" s="28"/>
      <c r="C5" s="28"/>
      <c r="D5" s="92" t="s">
        <v>15</v>
      </c>
      <c r="E5" s="92"/>
    </row>
    <row r="6" spans="1:5" ht="18" customHeight="1" x14ac:dyDescent="0.25">
      <c r="B6" s="28"/>
      <c r="C6" s="28"/>
      <c r="D6" s="29"/>
      <c r="E6" s="29"/>
    </row>
    <row r="7" spans="1:5" ht="21.75" customHeight="1" x14ac:dyDescent="0.25">
      <c r="A7" s="93" t="s">
        <v>41</v>
      </c>
      <c r="B7" s="93"/>
      <c r="C7" s="93"/>
      <c r="D7" s="93"/>
      <c r="E7" s="93"/>
    </row>
    <row r="8" spans="1:5" ht="30.75" customHeight="1" x14ac:dyDescent="0.25">
      <c r="A8" s="94" t="s">
        <v>3</v>
      </c>
      <c r="B8" s="94"/>
      <c r="C8" s="94"/>
      <c r="D8" s="94"/>
      <c r="E8" s="94"/>
    </row>
    <row r="9" spans="1:5" ht="18" customHeight="1" x14ac:dyDescent="0.25">
      <c r="A9" s="30"/>
      <c r="E9" s="31" t="s">
        <v>0</v>
      </c>
    </row>
    <row r="10" spans="1:5" s="42" customFormat="1" ht="60.75" customHeight="1" x14ac:dyDescent="0.25">
      <c r="A10" s="50" t="s">
        <v>19</v>
      </c>
      <c r="B10" s="50" t="s">
        <v>33</v>
      </c>
      <c r="C10" s="50" t="s">
        <v>11</v>
      </c>
      <c r="D10" s="50" t="s">
        <v>4</v>
      </c>
      <c r="E10" s="50" t="s">
        <v>34</v>
      </c>
    </row>
    <row r="11" spans="1:5" s="34" customFormat="1" ht="17.25" customHeight="1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</row>
    <row r="12" spans="1:5" s="36" customFormat="1" ht="27.75" customHeight="1" x14ac:dyDescent="0.25">
      <c r="A12" s="32">
        <v>1</v>
      </c>
      <c r="B12" s="35" t="s">
        <v>5</v>
      </c>
      <c r="C12" s="2">
        <v>1</v>
      </c>
      <c r="D12" s="2">
        <v>162500</v>
      </c>
      <c r="E12" s="2">
        <f>+D12*C12</f>
        <v>162500</v>
      </c>
    </row>
    <row r="13" spans="1:5" s="36" customFormat="1" ht="27.75" customHeight="1" x14ac:dyDescent="0.25">
      <c r="A13" s="32">
        <v>2</v>
      </c>
      <c r="B13" s="37" t="s">
        <v>35</v>
      </c>
      <c r="C13" s="2">
        <v>1</v>
      </c>
      <c r="D13" s="2">
        <v>92618</v>
      </c>
      <c r="E13" s="2">
        <f t="shared" ref="E13:E24" si="0">+D13*C13</f>
        <v>92618</v>
      </c>
    </row>
    <row r="14" spans="1:5" s="36" customFormat="1" ht="27.75" customHeight="1" x14ac:dyDescent="0.25">
      <c r="A14" s="32">
        <v>3</v>
      </c>
      <c r="B14" s="37" t="s">
        <v>21</v>
      </c>
      <c r="C14" s="2">
        <v>1</v>
      </c>
      <c r="D14" s="2">
        <v>97380</v>
      </c>
      <c r="E14" s="2">
        <f t="shared" si="0"/>
        <v>97380</v>
      </c>
    </row>
    <row r="15" spans="1:5" s="36" customFormat="1" ht="27.75" customHeight="1" x14ac:dyDescent="0.25">
      <c r="A15" s="32">
        <v>4</v>
      </c>
      <c r="B15" s="37" t="s">
        <v>22</v>
      </c>
      <c r="C15" s="2">
        <v>1</v>
      </c>
      <c r="D15" s="2">
        <v>92618</v>
      </c>
      <c r="E15" s="2">
        <f t="shared" si="0"/>
        <v>92618</v>
      </c>
    </row>
    <row r="16" spans="1:5" s="36" customFormat="1" ht="27.75" customHeight="1" x14ac:dyDescent="0.25">
      <c r="A16" s="32">
        <v>5</v>
      </c>
      <c r="B16" s="38" t="s">
        <v>39</v>
      </c>
      <c r="C16" s="2">
        <v>1</v>
      </c>
      <c r="D16" s="2">
        <v>92618</v>
      </c>
      <c r="E16" s="2">
        <f t="shared" si="0"/>
        <v>92618</v>
      </c>
    </row>
    <row r="17" spans="1:8" s="36" customFormat="1" ht="27.75" customHeight="1" x14ac:dyDescent="0.25">
      <c r="A17" s="32">
        <v>6</v>
      </c>
      <c r="B17" s="38" t="s">
        <v>23</v>
      </c>
      <c r="C17" s="2">
        <v>1</v>
      </c>
      <c r="D17" s="2">
        <v>92618</v>
      </c>
      <c r="E17" s="2">
        <f t="shared" si="0"/>
        <v>92618</v>
      </c>
    </row>
    <row r="18" spans="1:8" s="36" customFormat="1" ht="27.75" customHeight="1" x14ac:dyDescent="0.25">
      <c r="A18" s="32">
        <v>7</v>
      </c>
      <c r="B18" s="38" t="s">
        <v>24</v>
      </c>
      <c r="C18" s="3">
        <v>0.5</v>
      </c>
      <c r="D18" s="2">
        <v>97380</v>
      </c>
      <c r="E18" s="3">
        <f t="shared" si="0"/>
        <v>48690</v>
      </c>
    </row>
    <row r="19" spans="1:8" s="36" customFormat="1" ht="27.75" customHeight="1" x14ac:dyDescent="0.25">
      <c r="A19" s="32">
        <v>8</v>
      </c>
      <c r="B19" s="38" t="s">
        <v>25</v>
      </c>
      <c r="C19" s="3">
        <v>0.5</v>
      </c>
      <c r="D19" s="2">
        <v>92618</v>
      </c>
      <c r="E19" s="3">
        <f t="shared" si="0"/>
        <v>46309</v>
      </c>
    </row>
    <row r="20" spans="1:8" s="36" customFormat="1" ht="27.75" customHeight="1" x14ac:dyDescent="0.25">
      <c r="A20" s="32">
        <v>9</v>
      </c>
      <c r="B20" s="38" t="s">
        <v>26</v>
      </c>
      <c r="C20" s="2">
        <v>1</v>
      </c>
      <c r="D20" s="2">
        <v>92618</v>
      </c>
      <c r="E20" s="2">
        <f t="shared" si="0"/>
        <v>92618</v>
      </c>
    </row>
    <row r="21" spans="1:8" s="36" customFormat="1" ht="27.75" customHeight="1" x14ac:dyDescent="0.25">
      <c r="A21" s="32">
        <v>10</v>
      </c>
      <c r="B21" s="38" t="s">
        <v>27</v>
      </c>
      <c r="C21" s="2">
        <v>1</v>
      </c>
      <c r="D21" s="2">
        <v>92618</v>
      </c>
      <c r="E21" s="2">
        <f t="shared" si="0"/>
        <v>92618</v>
      </c>
    </row>
    <row r="22" spans="1:8" s="36" customFormat="1" ht="27.75" customHeight="1" x14ac:dyDescent="0.25">
      <c r="A22" s="32">
        <v>11</v>
      </c>
      <c r="B22" s="38" t="s">
        <v>28</v>
      </c>
      <c r="C22" s="2">
        <v>1</v>
      </c>
      <c r="D22" s="2">
        <v>92618</v>
      </c>
      <c r="E22" s="2">
        <f t="shared" si="0"/>
        <v>92618</v>
      </c>
    </row>
    <row r="23" spans="1:8" s="36" customFormat="1" ht="27.75" customHeight="1" x14ac:dyDescent="0.25">
      <c r="A23" s="32">
        <v>13</v>
      </c>
      <c r="B23" s="38" t="s">
        <v>29</v>
      </c>
      <c r="C23" s="3">
        <v>1.5</v>
      </c>
      <c r="D23" s="2">
        <v>92618</v>
      </c>
      <c r="E23" s="3">
        <f t="shared" si="0"/>
        <v>138927</v>
      </c>
    </row>
    <row r="24" spans="1:8" s="36" customFormat="1" ht="27.75" customHeight="1" x14ac:dyDescent="0.25">
      <c r="A24" s="32">
        <v>12</v>
      </c>
      <c r="B24" s="39" t="s">
        <v>30</v>
      </c>
      <c r="C24" s="2">
        <v>3</v>
      </c>
      <c r="D24" s="2">
        <v>92618</v>
      </c>
      <c r="E24" s="2">
        <f t="shared" si="0"/>
        <v>277854</v>
      </c>
    </row>
    <row r="25" spans="1:8" s="42" customFormat="1" ht="27" customHeight="1" x14ac:dyDescent="0.25">
      <c r="A25" s="40"/>
      <c r="B25" s="41" t="s">
        <v>31</v>
      </c>
      <c r="C25" s="5">
        <f>SUM(C12:C24)</f>
        <v>14.5</v>
      </c>
      <c r="D25" s="5"/>
      <c r="E25" s="53">
        <f>SUM(E12:E24)</f>
        <v>1419986</v>
      </c>
      <c r="G25" s="43" t="e">
        <f>+#REF!</f>
        <v>#REF!</v>
      </c>
      <c r="H25" s="44" t="e">
        <f>+E25-G25</f>
        <v>#REF!</v>
      </c>
    </row>
    <row r="26" spans="1:8" x14ac:dyDescent="0.25">
      <c r="A26" s="45"/>
      <c r="B26" s="46"/>
      <c r="C26" s="46"/>
      <c r="D26" s="46"/>
      <c r="E26" s="46"/>
      <c r="G26" s="24" t="e">
        <f>+#REF!</f>
        <v>#REF!</v>
      </c>
      <c r="H26" s="47" t="e">
        <f>+C25-G26</f>
        <v>#REF!</v>
      </c>
    </row>
    <row r="27" spans="1:8" ht="32.25" customHeight="1" x14ac:dyDescent="0.25">
      <c r="A27" s="96"/>
      <c r="B27" s="96"/>
      <c r="C27" s="96"/>
      <c r="D27" s="96"/>
      <c r="E27" s="96"/>
    </row>
    <row r="28" spans="1:8" s="49" customFormat="1" ht="41.25" customHeight="1" x14ac:dyDescent="0.25">
      <c r="A28" s="54"/>
      <c r="B28" s="55" t="s">
        <v>36</v>
      </c>
      <c r="C28" s="56"/>
      <c r="D28" s="56"/>
      <c r="E28" s="57" t="s">
        <v>37</v>
      </c>
    </row>
    <row r="29" spans="1:8" ht="14.25" customHeight="1" x14ac:dyDescent="0.25">
      <c r="B29" s="24"/>
      <c r="C29" s="24"/>
      <c r="D29" s="24"/>
    </row>
    <row r="30" spans="1:8" ht="14.25" customHeight="1" x14ac:dyDescent="0.25">
      <c r="B30" s="24"/>
      <c r="C30" s="24"/>
      <c r="D30" s="24"/>
    </row>
    <row r="31" spans="1:8" ht="14.25" customHeight="1" x14ac:dyDescent="0.25">
      <c r="B31" s="24"/>
      <c r="C31" s="24"/>
      <c r="D31" s="24"/>
    </row>
    <row r="32" spans="1:8" ht="14.25" customHeight="1" x14ac:dyDescent="0.25">
      <c r="B32" s="24"/>
      <c r="C32" s="24"/>
      <c r="D32" s="24"/>
    </row>
    <row r="33" spans="1:5" ht="14.25" customHeight="1" x14ac:dyDescent="0.25">
      <c r="B33" s="24"/>
      <c r="C33" s="24"/>
      <c r="D33" s="24"/>
    </row>
    <row r="34" spans="1:5" ht="14.25" customHeight="1" x14ac:dyDescent="0.25">
      <c r="B34" s="24"/>
      <c r="C34" s="24"/>
      <c r="D34" s="24"/>
    </row>
    <row r="35" spans="1:5" ht="14.25" customHeight="1" x14ac:dyDescent="0.25">
      <c r="B35" s="24"/>
      <c r="C35" s="24"/>
      <c r="D35" s="24"/>
    </row>
    <row r="36" spans="1:5" ht="14.25" customHeight="1" x14ac:dyDescent="0.25">
      <c r="B36" s="24"/>
      <c r="C36" s="24"/>
      <c r="D36" s="24"/>
    </row>
    <row r="37" spans="1:5" ht="14.25" customHeight="1" x14ac:dyDescent="0.25">
      <c r="B37" s="24"/>
      <c r="C37" s="24"/>
      <c r="D37" s="24"/>
    </row>
    <row r="38" spans="1:5" ht="14.25" customHeight="1" x14ac:dyDescent="0.25">
      <c r="B38" s="24"/>
      <c r="C38" s="24"/>
      <c r="D38" s="24"/>
    </row>
    <row r="39" spans="1:5" ht="14.25" customHeight="1" x14ac:dyDescent="0.25">
      <c r="A39" s="45"/>
      <c r="B39" s="46"/>
      <c r="C39" s="46"/>
      <c r="D39" s="46"/>
      <c r="E39" s="48"/>
    </row>
    <row r="40" spans="1:5" ht="14.25" customHeight="1" x14ac:dyDescent="0.25">
      <c r="A40" s="45"/>
      <c r="B40" s="46"/>
      <c r="C40" s="46"/>
      <c r="D40" s="46"/>
      <c r="E40" s="48"/>
    </row>
    <row r="41" spans="1:5" ht="14.25" customHeight="1" x14ac:dyDescent="0.25">
      <c r="A41" s="45"/>
      <c r="B41" s="46"/>
      <c r="C41" s="46"/>
      <c r="D41" s="46"/>
      <c r="E41" s="48"/>
    </row>
    <row r="42" spans="1:5" ht="14.25" customHeight="1" x14ac:dyDescent="0.25">
      <c r="A42" s="45"/>
      <c r="B42" s="46"/>
      <c r="C42" s="46"/>
      <c r="D42" s="46"/>
      <c r="E42" s="48"/>
    </row>
    <row r="43" spans="1:5" x14ac:dyDescent="0.25">
      <c r="A43" s="49"/>
      <c r="B43" s="95"/>
      <c r="C43" s="95"/>
      <c r="D43" s="95"/>
      <c r="E43" s="49"/>
    </row>
    <row r="44" spans="1:5" x14ac:dyDescent="0.25">
      <c r="A44" s="49"/>
      <c r="B44" s="95"/>
      <c r="C44" s="95"/>
      <c r="D44" s="95"/>
      <c r="E44" s="49"/>
    </row>
    <row r="45" spans="1:5" x14ac:dyDescent="0.25">
      <c r="A45" s="49"/>
      <c r="B45" s="95"/>
      <c r="C45" s="95"/>
      <c r="D45" s="95"/>
      <c r="E45" s="49"/>
    </row>
    <row r="46" spans="1:5" x14ac:dyDescent="0.25">
      <c r="A46" s="49"/>
      <c r="B46" s="95"/>
      <c r="C46" s="95"/>
      <c r="D46" s="95"/>
      <c r="E46" s="49"/>
    </row>
    <row r="47" spans="1:5" x14ac:dyDescent="0.25">
      <c r="A47" s="49"/>
      <c r="B47" s="95"/>
      <c r="C47" s="95"/>
      <c r="D47" s="95"/>
      <c r="E47" s="49"/>
    </row>
    <row r="48" spans="1:5" x14ac:dyDescent="0.25">
      <c r="A48" s="49"/>
      <c r="B48" s="95"/>
      <c r="C48" s="95"/>
      <c r="D48" s="95"/>
      <c r="E48" s="49"/>
    </row>
    <row r="49" spans="1:5" x14ac:dyDescent="0.25">
      <c r="A49" s="49"/>
      <c r="B49" s="95"/>
      <c r="C49" s="95"/>
      <c r="D49" s="95"/>
      <c r="E49" s="49"/>
    </row>
    <row r="50" spans="1:5" x14ac:dyDescent="0.25">
      <c r="A50" s="49"/>
      <c r="B50" s="95"/>
      <c r="C50" s="95"/>
      <c r="D50" s="95"/>
      <c r="E50" s="49"/>
    </row>
    <row r="51" spans="1:5" x14ac:dyDescent="0.25">
      <c r="A51" s="49"/>
      <c r="B51" s="95"/>
      <c r="C51" s="95"/>
      <c r="D51" s="95"/>
      <c r="E51" s="49"/>
    </row>
    <row r="52" spans="1:5" x14ac:dyDescent="0.25">
      <c r="A52" s="49"/>
      <c r="B52" s="95"/>
      <c r="C52" s="95"/>
      <c r="D52" s="95"/>
      <c r="E52" s="49"/>
    </row>
    <row r="53" spans="1:5" x14ac:dyDescent="0.25">
      <c r="A53" s="49"/>
      <c r="B53" s="95"/>
      <c r="C53" s="95"/>
      <c r="D53" s="95"/>
      <c r="E53" s="49"/>
    </row>
    <row r="54" spans="1:5" x14ac:dyDescent="0.25">
      <c r="A54" s="49"/>
      <c r="B54" s="95"/>
      <c r="C54" s="95"/>
      <c r="D54" s="95"/>
      <c r="E54" s="49"/>
    </row>
    <row r="55" spans="1:5" x14ac:dyDescent="0.25">
      <c r="A55" s="49"/>
      <c r="B55" s="95"/>
      <c r="C55" s="95"/>
      <c r="D55" s="95"/>
      <c r="E55" s="49"/>
    </row>
    <row r="56" spans="1:5" x14ac:dyDescent="0.25">
      <c r="A56" s="49"/>
      <c r="B56" s="95"/>
      <c r="C56" s="95"/>
      <c r="D56" s="95"/>
      <c r="E56" s="49"/>
    </row>
    <row r="57" spans="1:5" x14ac:dyDescent="0.25">
      <c r="A57" s="49"/>
      <c r="B57" s="95"/>
      <c r="C57" s="95"/>
      <c r="D57" s="95"/>
      <c r="E57" s="49"/>
    </row>
    <row r="58" spans="1:5" x14ac:dyDescent="0.25">
      <c r="A58" s="49"/>
      <c r="B58" s="95"/>
      <c r="C58" s="95"/>
      <c r="D58" s="95"/>
      <c r="E58" s="49"/>
    </row>
    <row r="59" spans="1:5" x14ac:dyDescent="0.25">
      <c r="A59" s="49"/>
      <c r="B59" s="95"/>
      <c r="C59" s="95"/>
      <c r="D59" s="95"/>
      <c r="E59" s="49"/>
    </row>
    <row r="60" spans="1:5" x14ac:dyDescent="0.25">
      <c r="A60" s="49"/>
      <c r="B60" s="95"/>
      <c r="C60" s="95"/>
      <c r="D60" s="95"/>
      <c r="E60" s="49"/>
    </row>
    <row r="61" spans="1:5" x14ac:dyDescent="0.25">
      <c r="A61" s="49"/>
      <c r="B61" s="95"/>
      <c r="C61" s="95"/>
      <c r="D61" s="95"/>
      <c r="E61" s="49"/>
    </row>
    <row r="62" spans="1:5" x14ac:dyDescent="0.25">
      <c r="A62" s="49"/>
      <c r="B62" s="95"/>
      <c r="C62" s="95"/>
      <c r="D62" s="95"/>
      <c r="E62" s="49"/>
    </row>
    <row r="63" spans="1:5" x14ac:dyDescent="0.25">
      <c r="A63" s="49"/>
      <c r="B63" s="95"/>
      <c r="C63" s="95"/>
      <c r="D63" s="95"/>
      <c r="E63" s="49"/>
    </row>
    <row r="64" spans="1:5" x14ac:dyDescent="0.25">
      <c r="A64" s="49"/>
      <c r="B64" s="95"/>
      <c r="C64" s="95"/>
      <c r="D64" s="95"/>
      <c r="E64" s="49"/>
    </row>
    <row r="65" spans="1:5" x14ac:dyDescent="0.25">
      <c r="A65" s="49"/>
      <c r="B65" s="95"/>
      <c r="C65" s="95"/>
      <c r="D65" s="95"/>
      <c r="E65" s="49"/>
    </row>
    <row r="66" spans="1:5" x14ac:dyDescent="0.25">
      <c r="A66" s="49"/>
      <c r="B66" s="95"/>
      <c r="C66" s="95"/>
      <c r="D66" s="95"/>
      <c r="E66" s="49"/>
    </row>
    <row r="67" spans="1:5" x14ac:dyDescent="0.25">
      <c r="B67" s="97"/>
      <c r="C67" s="97"/>
      <c r="D67" s="97"/>
    </row>
    <row r="68" spans="1:5" x14ac:dyDescent="0.25">
      <c r="B68" s="97"/>
      <c r="C68" s="97"/>
      <c r="D68" s="97"/>
    </row>
    <row r="69" spans="1:5" x14ac:dyDescent="0.25">
      <c r="B69" s="97"/>
      <c r="C69" s="97"/>
      <c r="D69" s="97"/>
    </row>
    <row r="70" spans="1:5" x14ac:dyDescent="0.25">
      <c r="B70" s="97"/>
      <c r="C70" s="97"/>
      <c r="D70" s="97"/>
    </row>
  </sheetData>
  <mergeCells count="35">
    <mergeCell ref="B66:D66"/>
    <mergeCell ref="B67:D67"/>
    <mergeCell ref="B68:D68"/>
    <mergeCell ref="B69:D69"/>
    <mergeCell ref="B70:D70"/>
    <mergeCell ref="B52:D52"/>
    <mergeCell ref="B53:D53"/>
    <mergeCell ref="B65:D65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47:D47"/>
    <mergeCell ref="B48:D48"/>
    <mergeCell ref="B49:D49"/>
    <mergeCell ref="B50:D50"/>
    <mergeCell ref="B51:D51"/>
    <mergeCell ref="A8:E8"/>
    <mergeCell ref="B43:D43"/>
    <mergeCell ref="B44:D44"/>
    <mergeCell ref="B45:D45"/>
    <mergeCell ref="B46:D46"/>
    <mergeCell ref="A27:E27"/>
    <mergeCell ref="D2:E2"/>
    <mergeCell ref="D3:E3"/>
    <mergeCell ref="D4:E4"/>
    <mergeCell ref="D5:E5"/>
    <mergeCell ref="A7:E7"/>
  </mergeCells>
  <pageMargins left="0.196850393700787" right="0.196850393700787" top="0.15748031496063" bottom="0.23622047244094499" header="0.15748031496063" footer="0.196850393700787"/>
  <pageSetup paperSize="9" scale="10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topLeftCell="A7" zoomScaleNormal="100" zoomScaleSheetLayoutView="100" workbookViewId="0">
      <selection activeCell="H22" sqref="H22"/>
    </sheetView>
  </sheetViews>
  <sheetFormatPr defaultColWidth="9.109375" defaultRowHeight="15" x14ac:dyDescent="0.35"/>
  <cols>
    <col min="1" max="1" width="4.6640625" style="13" customWidth="1"/>
    <col min="2" max="2" width="30.5546875" style="23" customWidth="1"/>
    <col min="3" max="3" width="12.6640625" style="13" customWidth="1"/>
    <col min="4" max="4" width="15.109375" style="13" customWidth="1"/>
    <col min="5" max="5" width="18.109375" style="13" customWidth="1"/>
    <col min="6" max="7" width="15.6640625" style="13" customWidth="1"/>
    <col min="8" max="8" width="17.5546875" style="13" customWidth="1"/>
    <col min="9" max="9" width="12.6640625" style="13" customWidth="1"/>
    <col min="10" max="10" width="15.77734375" style="13" customWidth="1"/>
    <col min="11" max="11" width="17.5546875" style="13" customWidth="1"/>
    <col min="12" max="16384" width="9.109375" style="13"/>
  </cols>
  <sheetData>
    <row r="1" spans="1:16" ht="21" customHeight="1" x14ac:dyDescent="0.35">
      <c r="A1" s="98" t="s">
        <v>7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6" s="14" customFormat="1" ht="21" customHeight="1" x14ac:dyDescent="0.25">
      <c r="A2" s="99" t="s">
        <v>42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6" s="14" customFormat="1" ht="21" customHeight="1" x14ac:dyDescent="0.25">
      <c r="A3" s="100" t="s">
        <v>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6" ht="11.25" customHeight="1" x14ac:dyDescent="0.3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6" ht="18" customHeight="1" x14ac:dyDescent="0.35">
      <c r="A5" s="15"/>
      <c r="B5" s="16"/>
      <c r="C5" s="17"/>
      <c r="D5" s="17"/>
      <c r="E5" s="17"/>
      <c r="F5" s="17"/>
      <c r="G5" s="17"/>
      <c r="H5" s="17"/>
      <c r="I5" s="17"/>
      <c r="J5" s="17"/>
      <c r="K5" s="66" t="s">
        <v>0</v>
      </c>
    </row>
    <row r="6" spans="1:16" ht="18" customHeight="1" x14ac:dyDescent="0.35">
      <c r="A6" s="102" t="s">
        <v>43</v>
      </c>
      <c r="B6" s="104" t="s">
        <v>9</v>
      </c>
      <c r="C6" s="106" t="s">
        <v>10</v>
      </c>
      <c r="D6" s="107"/>
      <c r="E6" s="108"/>
      <c r="F6" s="109" t="s">
        <v>13</v>
      </c>
      <c r="G6" s="109"/>
      <c r="H6" s="109"/>
      <c r="I6" s="109" t="s">
        <v>6</v>
      </c>
      <c r="J6" s="109"/>
      <c r="K6" s="109"/>
    </row>
    <row r="7" spans="1:16" ht="76.8" customHeight="1" x14ac:dyDescent="0.35">
      <c r="A7" s="103"/>
      <c r="B7" s="105"/>
      <c r="C7" s="58" t="s">
        <v>11</v>
      </c>
      <c r="D7" s="58" t="s">
        <v>12</v>
      </c>
      <c r="E7" s="58" t="s">
        <v>20</v>
      </c>
      <c r="F7" s="58" t="s">
        <v>11</v>
      </c>
      <c r="G7" s="58" t="s">
        <v>12</v>
      </c>
      <c r="H7" s="58" t="s">
        <v>20</v>
      </c>
      <c r="I7" s="58" t="s">
        <v>11</v>
      </c>
      <c r="J7" s="58" t="s">
        <v>12</v>
      </c>
      <c r="K7" s="58" t="s">
        <v>20</v>
      </c>
    </row>
    <row r="8" spans="1:16" s="65" customFormat="1" x14ac:dyDescent="0.35">
      <c r="A8" s="63">
        <v>1</v>
      </c>
      <c r="B8" s="64">
        <v>2</v>
      </c>
      <c r="C8" s="63">
        <v>3</v>
      </c>
      <c r="D8" s="63">
        <v>4</v>
      </c>
      <c r="E8" s="63">
        <v>5</v>
      </c>
      <c r="F8" s="63">
        <v>6</v>
      </c>
      <c r="G8" s="63">
        <v>7</v>
      </c>
      <c r="H8" s="63">
        <v>8</v>
      </c>
      <c r="I8" s="63">
        <v>9</v>
      </c>
      <c r="J8" s="63">
        <v>10</v>
      </c>
      <c r="K8" s="63">
        <v>11</v>
      </c>
    </row>
    <row r="9" spans="1:16" ht="21" customHeight="1" x14ac:dyDescent="0.35">
      <c r="A9" s="59">
        <v>1</v>
      </c>
      <c r="B9" s="35" t="s">
        <v>5</v>
      </c>
      <c r="C9" s="2">
        <v>1</v>
      </c>
      <c r="D9" s="2">
        <v>162500</v>
      </c>
      <c r="E9" s="2">
        <f>+D9*C9</f>
        <v>162500</v>
      </c>
      <c r="F9" s="51">
        <v>1</v>
      </c>
      <c r="G9" s="2">
        <v>181200</v>
      </c>
      <c r="H9" s="2">
        <f>+G9*F9</f>
        <v>181200</v>
      </c>
      <c r="I9" s="2">
        <f>+F9-C9</f>
        <v>0</v>
      </c>
      <c r="J9" s="2">
        <f>+G9-D9</f>
        <v>18700</v>
      </c>
      <c r="K9" s="2">
        <f>+H9-E9</f>
        <v>18700</v>
      </c>
      <c r="L9" s="67">
        <f>+D9*11.48/100+D9</f>
        <v>181155</v>
      </c>
      <c r="M9" s="67">
        <f>+L9/1000</f>
        <v>181.155</v>
      </c>
      <c r="N9" s="68">
        <f>ROUNDUP(M9,1)</f>
        <v>181.2</v>
      </c>
      <c r="O9" s="67">
        <f>+N9*1000</f>
        <v>181200</v>
      </c>
      <c r="P9" s="67">
        <f>+J9/D9*100</f>
        <v>11.507692307692308</v>
      </c>
    </row>
    <row r="10" spans="1:16" ht="34.799999999999997" x14ac:dyDescent="0.35">
      <c r="A10" s="59">
        <v>2</v>
      </c>
      <c r="B10" s="35" t="s">
        <v>35</v>
      </c>
      <c r="C10" s="2">
        <v>1</v>
      </c>
      <c r="D10" s="2">
        <v>93289</v>
      </c>
      <c r="E10" s="2">
        <f t="shared" ref="E10:E21" si="0">+D10*C10</f>
        <v>93289</v>
      </c>
      <c r="F10" s="51">
        <v>1</v>
      </c>
      <c r="G10" s="2">
        <v>104000</v>
      </c>
      <c r="H10" s="2">
        <f t="shared" ref="H10:H21" si="1">+G10*F10</f>
        <v>104000</v>
      </c>
      <c r="I10" s="2">
        <f t="shared" ref="I10:I22" si="2">+F10-C10</f>
        <v>0</v>
      </c>
      <c r="J10" s="2">
        <f t="shared" ref="J10:J21" si="3">+G10-D10</f>
        <v>10711</v>
      </c>
      <c r="K10" s="2">
        <f t="shared" ref="K10:K21" si="4">+H10-E10</f>
        <v>10711</v>
      </c>
      <c r="L10" s="67">
        <f t="shared" ref="L10:L21" si="5">+D10*11.48/100+D10</f>
        <v>103998.5772</v>
      </c>
      <c r="M10" s="67">
        <f t="shared" ref="M10:M21" si="6">+L10/1000</f>
        <v>103.9985772</v>
      </c>
      <c r="N10" s="68">
        <f t="shared" ref="N10:N21" si="7">ROUNDUP(M10,1)</f>
        <v>104</v>
      </c>
      <c r="O10" s="67">
        <f t="shared" ref="O10:O21" si="8">+N10*1000</f>
        <v>104000</v>
      </c>
      <c r="P10" s="67">
        <f t="shared" ref="P10:P21" si="9">+J10/D10*100</f>
        <v>11.481525153019112</v>
      </c>
    </row>
    <row r="11" spans="1:16" ht="17.399999999999999" x14ac:dyDescent="0.35">
      <c r="A11" s="59">
        <v>3</v>
      </c>
      <c r="B11" s="35" t="s">
        <v>21</v>
      </c>
      <c r="C11" s="2">
        <v>1</v>
      </c>
      <c r="D11" s="2">
        <v>97380</v>
      </c>
      <c r="E11" s="2">
        <f t="shared" si="0"/>
        <v>97380</v>
      </c>
      <c r="F11" s="51">
        <v>1</v>
      </c>
      <c r="G11" s="2">
        <v>108600</v>
      </c>
      <c r="H11" s="2">
        <f t="shared" si="1"/>
        <v>108600</v>
      </c>
      <c r="I11" s="2">
        <f t="shared" si="2"/>
        <v>0</v>
      </c>
      <c r="J11" s="2">
        <f t="shared" si="3"/>
        <v>11220</v>
      </c>
      <c r="K11" s="2">
        <f t="shared" si="4"/>
        <v>11220</v>
      </c>
      <c r="L11" s="67">
        <f t="shared" si="5"/>
        <v>108559.224</v>
      </c>
      <c r="M11" s="67">
        <f t="shared" si="6"/>
        <v>108.559224</v>
      </c>
      <c r="N11" s="68">
        <f t="shared" si="7"/>
        <v>108.6</v>
      </c>
      <c r="O11" s="67">
        <f t="shared" si="8"/>
        <v>108600</v>
      </c>
      <c r="P11" s="67">
        <f t="shared" si="9"/>
        <v>11.521873074553296</v>
      </c>
    </row>
    <row r="12" spans="1:16" ht="17.399999999999999" x14ac:dyDescent="0.35">
      <c r="A12" s="59">
        <v>4</v>
      </c>
      <c r="B12" s="35" t="s">
        <v>22</v>
      </c>
      <c r="C12" s="2">
        <v>1</v>
      </c>
      <c r="D12" s="2">
        <v>93289</v>
      </c>
      <c r="E12" s="2">
        <f t="shared" si="0"/>
        <v>93289</v>
      </c>
      <c r="F12" s="51">
        <v>1</v>
      </c>
      <c r="G12" s="2">
        <v>104000</v>
      </c>
      <c r="H12" s="2">
        <f t="shared" si="1"/>
        <v>104000</v>
      </c>
      <c r="I12" s="2">
        <f t="shared" si="2"/>
        <v>0</v>
      </c>
      <c r="J12" s="2">
        <f t="shared" si="3"/>
        <v>10711</v>
      </c>
      <c r="K12" s="2">
        <f t="shared" si="4"/>
        <v>10711</v>
      </c>
      <c r="L12" s="67">
        <f t="shared" si="5"/>
        <v>103998.5772</v>
      </c>
      <c r="M12" s="67">
        <f t="shared" si="6"/>
        <v>103.9985772</v>
      </c>
      <c r="N12" s="68">
        <f t="shared" si="7"/>
        <v>104</v>
      </c>
      <c r="O12" s="67">
        <f t="shared" si="8"/>
        <v>104000</v>
      </c>
      <c r="P12" s="67">
        <f t="shared" si="9"/>
        <v>11.481525153019112</v>
      </c>
    </row>
    <row r="13" spans="1:16" ht="34.799999999999997" x14ac:dyDescent="0.35">
      <c r="A13" s="59">
        <v>5</v>
      </c>
      <c r="B13" s="60" t="s">
        <v>39</v>
      </c>
      <c r="C13" s="2">
        <v>1</v>
      </c>
      <c r="D13" s="2">
        <v>93289</v>
      </c>
      <c r="E13" s="2">
        <f t="shared" si="0"/>
        <v>93289</v>
      </c>
      <c r="F13" s="51">
        <v>1</v>
      </c>
      <c r="G13" s="2">
        <v>104000</v>
      </c>
      <c r="H13" s="2">
        <f t="shared" si="1"/>
        <v>104000</v>
      </c>
      <c r="I13" s="2">
        <f t="shared" si="2"/>
        <v>0</v>
      </c>
      <c r="J13" s="2">
        <f t="shared" si="3"/>
        <v>10711</v>
      </c>
      <c r="K13" s="2">
        <f t="shared" si="4"/>
        <v>10711</v>
      </c>
      <c r="L13" s="67">
        <f t="shared" si="5"/>
        <v>103998.5772</v>
      </c>
      <c r="M13" s="67">
        <f t="shared" si="6"/>
        <v>103.9985772</v>
      </c>
      <c r="N13" s="68">
        <f t="shared" si="7"/>
        <v>104</v>
      </c>
      <c r="O13" s="67">
        <f t="shared" si="8"/>
        <v>104000</v>
      </c>
      <c r="P13" s="67">
        <f t="shared" si="9"/>
        <v>11.481525153019112</v>
      </c>
    </row>
    <row r="14" spans="1:16" ht="17.399999999999999" x14ac:dyDescent="0.35">
      <c r="A14" s="59">
        <v>6</v>
      </c>
      <c r="B14" s="60" t="s">
        <v>23</v>
      </c>
      <c r="C14" s="2">
        <v>1</v>
      </c>
      <c r="D14" s="2">
        <v>93289</v>
      </c>
      <c r="E14" s="2">
        <f t="shared" si="0"/>
        <v>93289</v>
      </c>
      <c r="F14" s="51">
        <v>1</v>
      </c>
      <c r="G14" s="2">
        <v>104000</v>
      </c>
      <c r="H14" s="2">
        <f t="shared" si="1"/>
        <v>104000</v>
      </c>
      <c r="I14" s="2">
        <f t="shared" si="2"/>
        <v>0</v>
      </c>
      <c r="J14" s="2">
        <f t="shared" si="3"/>
        <v>10711</v>
      </c>
      <c r="K14" s="2">
        <f t="shared" si="4"/>
        <v>10711</v>
      </c>
      <c r="L14" s="67">
        <f t="shared" si="5"/>
        <v>103998.5772</v>
      </c>
      <c r="M14" s="67">
        <f t="shared" si="6"/>
        <v>103.9985772</v>
      </c>
      <c r="N14" s="68">
        <f t="shared" si="7"/>
        <v>104</v>
      </c>
      <c r="O14" s="67">
        <f t="shared" si="8"/>
        <v>104000</v>
      </c>
      <c r="P14" s="67">
        <f t="shared" si="9"/>
        <v>11.481525153019112</v>
      </c>
    </row>
    <row r="15" spans="1:16" ht="17.399999999999999" x14ac:dyDescent="0.35">
      <c r="A15" s="59">
        <v>7</v>
      </c>
      <c r="B15" s="60" t="s">
        <v>24</v>
      </c>
      <c r="C15" s="3">
        <v>0.5</v>
      </c>
      <c r="D15" s="2">
        <v>97380</v>
      </c>
      <c r="E15" s="2">
        <f t="shared" si="0"/>
        <v>48690</v>
      </c>
      <c r="F15" s="51">
        <v>0.5</v>
      </c>
      <c r="G15" s="2">
        <v>108600</v>
      </c>
      <c r="H15" s="2">
        <f t="shared" si="1"/>
        <v>54300</v>
      </c>
      <c r="I15" s="2">
        <f t="shared" si="2"/>
        <v>0</v>
      </c>
      <c r="J15" s="2">
        <f t="shared" si="3"/>
        <v>11220</v>
      </c>
      <c r="K15" s="2">
        <f t="shared" si="4"/>
        <v>5610</v>
      </c>
      <c r="L15" s="67">
        <f t="shared" si="5"/>
        <v>108559.224</v>
      </c>
      <c r="M15" s="67">
        <f t="shared" si="6"/>
        <v>108.559224</v>
      </c>
      <c r="N15" s="68">
        <f t="shared" si="7"/>
        <v>108.6</v>
      </c>
      <c r="O15" s="67">
        <f t="shared" si="8"/>
        <v>108600</v>
      </c>
      <c r="P15" s="67">
        <f t="shared" si="9"/>
        <v>11.521873074553296</v>
      </c>
    </row>
    <row r="16" spans="1:16" ht="17.399999999999999" x14ac:dyDescent="0.35">
      <c r="A16" s="59">
        <v>8</v>
      </c>
      <c r="B16" s="60" t="s">
        <v>25</v>
      </c>
      <c r="C16" s="3">
        <v>0.5</v>
      </c>
      <c r="D16" s="2">
        <v>93289</v>
      </c>
      <c r="E16" s="2">
        <f t="shared" si="0"/>
        <v>46644.5</v>
      </c>
      <c r="F16" s="51">
        <v>0.5</v>
      </c>
      <c r="G16" s="2">
        <v>104000</v>
      </c>
      <c r="H16" s="2">
        <f t="shared" si="1"/>
        <v>52000</v>
      </c>
      <c r="I16" s="2">
        <f t="shared" si="2"/>
        <v>0</v>
      </c>
      <c r="J16" s="2">
        <f t="shared" si="3"/>
        <v>10711</v>
      </c>
      <c r="K16" s="2">
        <f t="shared" si="4"/>
        <v>5355.5</v>
      </c>
      <c r="L16" s="67">
        <f t="shared" si="5"/>
        <v>103998.5772</v>
      </c>
      <c r="M16" s="67">
        <f t="shared" si="6"/>
        <v>103.9985772</v>
      </c>
      <c r="N16" s="68">
        <f t="shared" si="7"/>
        <v>104</v>
      </c>
      <c r="O16" s="67">
        <f t="shared" si="8"/>
        <v>104000</v>
      </c>
      <c r="P16" s="67">
        <f t="shared" si="9"/>
        <v>11.481525153019112</v>
      </c>
    </row>
    <row r="17" spans="1:16" ht="21" customHeight="1" x14ac:dyDescent="0.35">
      <c r="A17" s="59">
        <v>9</v>
      </c>
      <c r="B17" s="60" t="s">
        <v>26</v>
      </c>
      <c r="C17" s="2">
        <v>1</v>
      </c>
      <c r="D17" s="2">
        <v>93289</v>
      </c>
      <c r="E17" s="2">
        <f t="shared" si="0"/>
        <v>93289</v>
      </c>
      <c r="F17" s="51">
        <v>1</v>
      </c>
      <c r="G17" s="2">
        <v>104000</v>
      </c>
      <c r="H17" s="2">
        <f t="shared" si="1"/>
        <v>104000</v>
      </c>
      <c r="I17" s="2">
        <f t="shared" si="2"/>
        <v>0</v>
      </c>
      <c r="J17" s="2">
        <f t="shared" si="3"/>
        <v>10711</v>
      </c>
      <c r="K17" s="2">
        <f t="shared" si="4"/>
        <v>10711</v>
      </c>
      <c r="L17" s="67">
        <f t="shared" si="5"/>
        <v>103998.5772</v>
      </c>
      <c r="M17" s="67">
        <f t="shared" si="6"/>
        <v>103.9985772</v>
      </c>
      <c r="N17" s="68">
        <f t="shared" si="7"/>
        <v>104</v>
      </c>
      <c r="O17" s="67">
        <f t="shared" si="8"/>
        <v>104000</v>
      </c>
      <c r="P17" s="67">
        <f t="shared" si="9"/>
        <v>11.481525153019112</v>
      </c>
    </row>
    <row r="18" spans="1:16" ht="21" customHeight="1" x14ac:dyDescent="0.35">
      <c r="A18" s="59">
        <v>10</v>
      </c>
      <c r="B18" s="60" t="s">
        <v>27</v>
      </c>
      <c r="C18" s="2">
        <v>1</v>
      </c>
      <c r="D18" s="2">
        <v>93289</v>
      </c>
      <c r="E18" s="2">
        <f t="shared" si="0"/>
        <v>93289</v>
      </c>
      <c r="F18" s="51">
        <v>1</v>
      </c>
      <c r="G18" s="2">
        <v>104000</v>
      </c>
      <c r="H18" s="2">
        <f t="shared" si="1"/>
        <v>104000</v>
      </c>
      <c r="I18" s="2">
        <f t="shared" si="2"/>
        <v>0</v>
      </c>
      <c r="J18" s="2">
        <f t="shared" si="3"/>
        <v>10711</v>
      </c>
      <c r="K18" s="2">
        <f t="shared" si="4"/>
        <v>10711</v>
      </c>
      <c r="L18" s="67">
        <f t="shared" si="5"/>
        <v>103998.5772</v>
      </c>
      <c r="M18" s="67">
        <f t="shared" si="6"/>
        <v>103.9985772</v>
      </c>
      <c r="N18" s="68">
        <f t="shared" si="7"/>
        <v>104</v>
      </c>
      <c r="O18" s="67">
        <f t="shared" si="8"/>
        <v>104000</v>
      </c>
      <c r="P18" s="67">
        <f t="shared" si="9"/>
        <v>11.481525153019112</v>
      </c>
    </row>
    <row r="19" spans="1:16" ht="21" customHeight="1" x14ac:dyDescent="0.35">
      <c r="A19" s="59">
        <v>11</v>
      </c>
      <c r="B19" s="60" t="s">
        <v>28</v>
      </c>
      <c r="C19" s="2">
        <v>1</v>
      </c>
      <c r="D19" s="2">
        <v>93289</v>
      </c>
      <c r="E19" s="2">
        <f t="shared" si="0"/>
        <v>93289</v>
      </c>
      <c r="F19" s="51">
        <v>1</v>
      </c>
      <c r="G19" s="2">
        <v>104000</v>
      </c>
      <c r="H19" s="2">
        <f t="shared" si="1"/>
        <v>104000</v>
      </c>
      <c r="I19" s="2">
        <f t="shared" si="2"/>
        <v>0</v>
      </c>
      <c r="J19" s="2">
        <f t="shared" si="3"/>
        <v>10711</v>
      </c>
      <c r="K19" s="2">
        <f t="shared" si="4"/>
        <v>10711</v>
      </c>
      <c r="L19" s="67">
        <f t="shared" si="5"/>
        <v>103998.5772</v>
      </c>
      <c r="M19" s="67">
        <f t="shared" si="6"/>
        <v>103.9985772</v>
      </c>
      <c r="N19" s="68">
        <f t="shared" si="7"/>
        <v>104</v>
      </c>
      <c r="O19" s="67">
        <f t="shared" si="8"/>
        <v>104000</v>
      </c>
      <c r="P19" s="67">
        <f t="shared" si="9"/>
        <v>11.481525153019112</v>
      </c>
    </row>
    <row r="20" spans="1:16" ht="21" customHeight="1" x14ac:dyDescent="0.35">
      <c r="A20" s="59">
        <v>13</v>
      </c>
      <c r="B20" s="60" t="s">
        <v>29</v>
      </c>
      <c r="C20" s="3">
        <v>1.5</v>
      </c>
      <c r="D20" s="2">
        <v>93289</v>
      </c>
      <c r="E20" s="2">
        <f t="shared" si="0"/>
        <v>139933.5</v>
      </c>
      <c r="F20" s="51">
        <v>1.5</v>
      </c>
      <c r="G20" s="2">
        <v>104000</v>
      </c>
      <c r="H20" s="2">
        <f t="shared" si="1"/>
        <v>156000</v>
      </c>
      <c r="I20" s="2">
        <f t="shared" si="2"/>
        <v>0</v>
      </c>
      <c r="J20" s="2">
        <f t="shared" si="3"/>
        <v>10711</v>
      </c>
      <c r="K20" s="2">
        <f t="shared" si="4"/>
        <v>16066.5</v>
      </c>
      <c r="L20" s="67">
        <f t="shared" si="5"/>
        <v>103998.5772</v>
      </c>
      <c r="M20" s="67">
        <f t="shared" si="6"/>
        <v>103.9985772</v>
      </c>
      <c r="N20" s="68">
        <f t="shared" si="7"/>
        <v>104</v>
      </c>
      <c r="O20" s="67">
        <f t="shared" si="8"/>
        <v>104000</v>
      </c>
      <c r="P20" s="67">
        <f t="shared" si="9"/>
        <v>11.481525153019112</v>
      </c>
    </row>
    <row r="21" spans="1:16" s="18" customFormat="1" ht="21" customHeight="1" x14ac:dyDescent="0.35">
      <c r="A21" s="59">
        <v>12</v>
      </c>
      <c r="B21" s="61" t="s">
        <v>30</v>
      </c>
      <c r="C21" s="2">
        <v>3</v>
      </c>
      <c r="D21" s="2">
        <v>93289</v>
      </c>
      <c r="E21" s="2">
        <f t="shared" si="0"/>
        <v>279867</v>
      </c>
      <c r="F21" s="51">
        <v>3</v>
      </c>
      <c r="G21" s="2">
        <v>104000</v>
      </c>
      <c r="H21" s="2">
        <f t="shared" si="1"/>
        <v>312000</v>
      </c>
      <c r="I21" s="2">
        <f t="shared" si="2"/>
        <v>0</v>
      </c>
      <c r="J21" s="2">
        <f t="shared" si="3"/>
        <v>10711</v>
      </c>
      <c r="K21" s="2">
        <f t="shared" si="4"/>
        <v>32133</v>
      </c>
      <c r="L21" s="67">
        <f t="shared" si="5"/>
        <v>103998.5772</v>
      </c>
      <c r="M21" s="67">
        <f t="shared" si="6"/>
        <v>103.9985772</v>
      </c>
      <c r="N21" s="68">
        <f t="shared" si="7"/>
        <v>104</v>
      </c>
      <c r="O21" s="67">
        <f t="shared" si="8"/>
        <v>104000</v>
      </c>
      <c r="P21" s="67">
        <f t="shared" si="9"/>
        <v>11.481525153019112</v>
      </c>
    </row>
    <row r="22" spans="1:16" ht="24" customHeight="1" x14ac:dyDescent="0.35">
      <c r="A22" s="4"/>
      <c r="B22" s="4" t="s">
        <v>31</v>
      </c>
      <c r="C22" s="5">
        <f>SUM(C9:C21)</f>
        <v>14.5</v>
      </c>
      <c r="D22" s="5"/>
      <c r="E22" s="6">
        <f>SUM(E9:E21)</f>
        <v>1428038</v>
      </c>
      <c r="F22" s="62">
        <f>SUM(F9:F21)</f>
        <v>14.5</v>
      </c>
      <c r="G22" s="5"/>
      <c r="H22" s="6">
        <f>SUM(H9:H21)</f>
        <v>1592100</v>
      </c>
      <c r="I22" s="2">
        <f t="shared" si="2"/>
        <v>0</v>
      </c>
      <c r="J22" s="5"/>
      <c r="K22" s="52">
        <f>SUM(K9:K21)</f>
        <v>164062</v>
      </c>
    </row>
    <row r="23" spans="1:16" s="22" customFormat="1" ht="12" customHeight="1" x14ac:dyDescent="0.35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</row>
    <row r="24" spans="1:16" s="22" customFormat="1" ht="11.25" customHeight="1" x14ac:dyDescent="0.35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</row>
    <row r="25" spans="1:16" s="1" customFormat="1" ht="17.399999999999999" x14ac:dyDescent="0.25">
      <c r="A25" s="7"/>
      <c r="B25" s="8" t="s">
        <v>40</v>
      </c>
      <c r="C25" s="8"/>
      <c r="D25" s="10"/>
      <c r="F25" s="10"/>
      <c r="G25" s="10" t="s">
        <v>18</v>
      </c>
      <c r="H25" s="10"/>
      <c r="I25" s="8"/>
      <c r="J25" s="10"/>
      <c r="K25" s="10"/>
    </row>
    <row r="26" spans="1:16" s="1" customFormat="1" ht="21" customHeight="1" x14ac:dyDescent="0.25">
      <c r="A26" s="7"/>
      <c r="B26" s="8"/>
      <c r="C26" s="8"/>
      <c r="D26" s="11"/>
      <c r="F26" s="11"/>
      <c r="G26" s="11"/>
      <c r="H26" s="11"/>
      <c r="I26" s="8"/>
      <c r="J26" s="11"/>
      <c r="K26" s="11"/>
    </row>
    <row r="27" spans="1:16" s="1" customFormat="1" ht="15.75" customHeight="1" x14ac:dyDescent="0.25">
      <c r="A27" s="7"/>
      <c r="B27" s="12" t="s">
        <v>16</v>
      </c>
      <c r="C27" s="8"/>
      <c r="D27" s="10"/>
      <c r="F27" s="10"/>
      <c r="G27" s="10" t="s">
        <v>17</v>
      </c>
      <c r="H27" s="10"/>
      <c r="I27" s="8"/>
      <c r="J27" s="10"/>
      <c r="K27" s="10"/>
    </row>
    <row r="28" spans="1:16" s="1" customFormat="1" ht="14.25" customHeight="1" x14ac:dyDescent="0.25">
      <c r="A28" s="7"/>
      <c r="B28" s="8"/>
      <c r="C28" s="7" t="s">
        <v>14</v>
      </c>
      <c r="D28" s="8"/>
      <c r="E28" s="9"/>
      <c r="F28" s="9"/>
      <c r="G28" s="9"/>
      <c r="H28" s="9"/>
      <c r="I28" s="7"/>
      <c r="J28" s="8"/>
      <c r="K28" s="9"/>
    </row>
  </sheetData>
  <mergeCells count="9">
    <mergeCell ref="A1:K1"/>
    <mergeCell ref="A2:K2"/>
    <mergeCell ref="A3:K3"/>
    <mergeCell ref="A4:K4"/>
    <mergeCell ref="A6:A7"/>
    <mergeCell ref="B6:B7"/>
    <mergeCell ref="C6:E6"/>
    <mergeCell ref="F6:H6"/>
    <mergeCell ref="I6:K6"/>
  </mergeCells>
  <pageMargins left="0.26" right="0.15748031496063" top="0.87" bottom="0.31496062992126" header="0.15748031496063" footer="0.31496062992126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9"/>
  <sheetViews>
    <sheetView tabSelected="1" view="pageBreakPreview" zoomScaleNormal="100" zoomScaleSheetLayoutView="100" workbookViewId="0">
      <selection activeCell="G29" sqref="G29"/>
    </sheetView>
  </sheetViews>
  <sheetFormatPr defaultRowHeight="17.399999999999999" x14ac:dyDescent="0.25"/>
  <cols>
    <col min="1" max="1" width="4.6640625" style="24" customWidth="1"/>
    <col min="2" max="2" width="39.88671875" style="25" customWidth="1"/>
    <col min="3" max="3" width="16" style="25" customWidth="1"/>
    <col min="4" max="4" width="15" style="25" customWidth="1"/>
    <col min="5" max="5" width="19" style="24" customWidth="1"/>
    <col min="6" max="6" width="8.88671875" style="24"/>
    <col min="7" max="7" width="10.44140625" style="24" bestFit="1" customWidth="1"/>
    <col min="8" max="16384" width="8.88671875" style="24"/>
  </cols>
  <sheetData>
    <row r="1" spans="1:5" ht="20.25" customHeight="1" x14ac:dyDescent="0.25">
      <c r="B1" s="28"/>
      <c r="C1" s="28"/>
      <c r="D1" s="92" t="s">
        <v>54</v>
      </c>
      <c r="E1" s="92"/>
    </row>
    <row r="2" spans="1:5" ht="20.25" customHeight="1" x14ac:dyDescent="0.25">
      <c r="B2" s="28"/>
      <c r="C2" s="28"/>
      <c r="D2" s="92" t="s">
        <v>44</v>
      </c>
      <c r="E2" s="92"/>
    </row>
    <row r="3" spans="1:5" ht="20.25" customHeight="1" x14ac:dyDescent="0.25">
      <c r="B3" s="28"/>
      <c r="C3" s="28"/>
      <c r="D3" s="92" t="s">
        <v>2</v>
      </c>
      <c r="E3" s="92"/>
    </row>
    <row r="4" spans="1:5" ht="24.75" customHeight="1" x14ac:dyDescent="0.25">
      <c r="B4" s="28"/>
      <c r="C4" s="28"/>
      <c r="D4" s="70"/>
      <c r="E4" s="70" t="s">
        <v>45</v>
      </c>
    </row>
    <row r="5" spans="1:5" ht="20.25" customHeight="1" x14ac:dyDescent="0.25">
      <c r="B5" s="28"/>
      <c r="C5" s="28"/>
      <c r="D5" s="70"/>
      <c r="E5" s="70" t="s">
        <v>46</v>
      </c>
    </row>
    <row r="6" spans="1:5" ht="18" customHeight="1" x14ac:dyDescent="0.25">
      <c r="B6" s="28"/>
      <c r="C6" s="28"/>
      <c r="D6" s="29"/>
      <c r="E6" s="29"/>
    </row>
    <row r="7" spans="1:5" ht="21.75" customHeight="1" x14ac:dyDescent="0.25">
      <c r="A7" s="93" t="s">
        <v>53</v>
      </c>
      <c r="B7" s="93"/>
      <c r="C7" s="93"/>
      <c r="D7" s="93"/>
      <c r="E7" s="93"/>
    </row>
    <row r="8" spans="1:5" ht="18" x14ac:dyDescent="0.25">
      <c r="A8" s="94" t="s">
        <v>3</v>
      </c>
      <c r="B8" s="94"/>
      <c r="C8" s="94"/>
      <c r="D8" s="94"/>
      <c r="E8" s="94"/>
    </row>
    <row r="9" spans="1:5" ht="18" customHeight="1" x14ac:dyDescent="0.25">
      <c r="A9" s="30"/>
      <c r="E9" s="31" t="s">
        <v>0</v>
      </c>
    </row>
    <row r="10" spans="1:5" s="42" customFormat="1" ht="60.75" customHeight="1" x14ac:dyDescent="0.25">
      <c r="A10" s="50" t="s">
        <v>19</v>
      </c>
      <c r="B10" s="50" t="s">
        <v>33</v>
      </c>
      <c r="C10" s="50" t="s">
        <v>11</v>
      </c>
      <c r="D10" s="50" t="s">
        <v>4</v>
      </c>
      <c r="E10" s="50" t="s">
        <v>34</v>
      </c>
    </row>
    <row r="11" spans="1:5" s="89" customFormat="1" ht="15" x14ac:dyDescent="0.25">
      <c r="A11" s="88">
        <v>1</v>
      </c>
      <c r="B11" s="88">
        <v>2</v>
      </c>
      <c r="C11" s="88">
        <v>3</v>
      </c>
      <c r="D11" s="88">
        <v>4</v>
      </c>
      <c r="E11" s="88">
        <v>5</v>
      </c>
    </row>
    <row r="12" spans="1:5" s="36" customFormat="1" ht="27.75" customHeight="1" x14ac:dyDescent="0.25">
      <c r="A12" s="32">
        <v>1</v>
      </c>
      <c r="B12" s="35" t="s">
        <v>5</v>
      </c>
      <c r="C12" s="51">
        <v>1</v>
      </c>
      <c r="D12" s="2">
        <v>181200</v>
      </c>
      <c r="E12" s="2">
        <f>+D12*C12</f>
        <v>181200</v>
      </c>
    </row>
    <row r="13" spans="1:5" s="36" customFormat="1" ht="27.75" customHeight="1" x14ac:dyDescent="0.25">
      <c r="A13" s="32">
        <v>2</v>
      </c>
      <c r="B13" s="37" t="s">
        <v>35</v>
      </c>
      <c r="C13" s="51">
        <v>1</v>
      </c>
      <c r="D13" s="2">
        <v>104000</v>
      </c>
      <c r="E13" s="2">
        <f t="shared" ref="E13:E24" si="0">+D13*C13</f>
        <v>104000</v>
      </c>
    </row>
    <row r="14" spans="1:5" s="36" customFormat="1" ht="27.75" customHeight="1" x14ac:dyDescent="0.25">
      <c r="A14" s="32">
        <v>3</v>
      </c>
      <c r="B14" s="37" t="s">
        <v>21</v>
      </c>
      <c r="C14" s="51">
        <v>1</v>
      </c>
      <c r="D14" s="2">
        <v>108600</v>
      </c>
      <c r="E14" s="2">
        <f t="shared" si="0"/>
        <v>108600</v>
      </c>
    </row>
    <row r="15" spans="1:5" s="36" customFormat="1" ht="27.75" customHeight="1" x14ac:dyDescent="0.25">
      <c r="A15" s="32">
        <v>4</v>
      </c>
      <c r="B15" s="37" t="s">
        <v>22</v>
      </c>
      <c r="C15" s="51">
        <v>1</v>
      </c>
      <c r="D15" s="2">
        <v>104000</v>
      </c>
      <c r="E15" s="2">
        <f t="shared" si="0"/>
        <v>104000</v>
      </c>
    </row>
    <row r="16" spans="1:5" s="36" customFormat="1" ht="27.75" customHeight="1" x14ac:dyDescent="0.25">
      <c r="A16" s="32">
        <v>5</v>
      </c>
      <c r="B16" s="38" t="s">
        <v>39</v>
      </c>
      <c r="C16" s="51">
        <v>1</v>
      </c>
      <c r="D16" s="2">
        <v>104000</v>
      </c>
      <c r="E16" s="2">
        <f t="shared" si="0"/>
        <v>104000</v>
      </c>
    </row>
    <row r="17" spans="1:14" s="36" customFormat="1" ht="27.75" customHeight="1" x14ac:dyDescent="0.25">
      <c r="A17" s="32">
        <v>6</v>
      </c>
      <c r="B17" s="38" t="s">
        <v>23</v>
      </c>
      <c r="C17" s="51">
        <v>1</v>
      </c>
      <c r="D17" s="2">
        <v>104000</v>
      </c>
      <c r="E17" s="2">
        <f t="shared" si="0"/>
        <v>104000</v>
      </c>
    </row>
    <row r="18" spans="1:14" s="36" customFormat="1" ht="27.75" customHeight="1" x14ac:dyDescent="0.25">
      <c r="A18" s="32">
        <v>7</v>
      </c>
      <c r="B18" s="38" t="s">
        <v>24</v>
      </c>
      <c r="C18" s="51">
        <v>0.5</v>
      </c>
      <c r="D18" s="2">
        <v>108600</v>
      </c>
      <c r="E18" s="3">
        <f t="shared" si="0"/>
        <v>54300</v>
      </c>
    </row>
    <row r="19" spans="1:14" s="36" customFormat="1" ht="27.75" customHeight="1" x14ac:dyDescent="0.25">
      <c r="A19" s="32">
        <v>8</v>
      </c>
      <c r="B19" s="38" t="s">
        <v>25</v>
      </c>
      <c r="C19" s="51">
        <v>0.5</v>
      </c>
      <c r="D19" s="2">
        <v>104000</v>
      </c>
      <c r="E19" s="3">
        <f t="shared" si="0"/>
        <v>52000</v>
      </c>
    </row>
    <row r="20" spans="1:14" s="36" customFormat="1" ht="27.75" customHeight="1" x14ac:dyDescent="0.25">
      <c r="A20" s="32">
        <v>9</v>
      </c>
      <c r="B20" s="38" t="s">
        <v>26</v>
      </c>
      <c r="C20" s="51">
        <v>1</v>
      </c>
      <c r="D20" s="2">
        <v>104000</v>
      </c>
      <c r="E20" s="2">
        <f t="shared" si="0"/>
        <v>104000</v>
      </c>
    </row>
    <row r="21" spans="1:14" s="36" customFormat="1" ht="27.75" customHeight="1" x14ac:dyDescent="0.25">
      <c r="A21" s="32">
        <v>10</v>
      </c>
      <c r="B21" s="38" t="s">
        <v>27</v>
      </c>
      <c r="C21" s="51">
        <v>1</v>
      </c>
      <c r="D21" s="2">
        <v>104000</v>
      </c>
      <c r="E21" s="2">
        <f t="shared" si="0"/>
        <v>104000</v>
      </c>
    </row>
    <row r="22" spans="1:14" s="36" customFormat="1" ht="27.75" customHeight="1" x14ac:dyDescent="0.25">
      <c r="A22" s="32">
        <v>11</v>
      </c>
      <c r="B22" s="38" t="s">
        <v>28</v>
      </c>
      <c r="C22" s="51">
        <v>1</v>
      </c>
      <c r="D22" s="2">
        <v>104000</v>
      </c>
      <c r="E22" s="2">
        <f t="shared" si="0"/>
        <v>104000</v>
      </c>
    </row>
    <row r="23" spans="1:14" s="36" customFormat="1" ht="27.75" customHeight="1" x14ac:dyDescent="0.25">
      <c r="A23" s="32">
        <v>13</v>
      </c>
      <c r="B23" s="38" t="s">
        <v>29</v>
      </c>
      <c r="C23" s="51">
        <v>1.5</v>
      </c>
      <c r="D23" s="2">
        <v>104000</v>
      </c>
      <c r="E23" s="3">
        <f t="shared" si="0"/>
        <v>156000</v>
      </c>
    </row>
    <row r="24" spans="1:14" s="36" customFormat="1" ht="27.75" customHeight="1" x14ac:dyDescent="0.25">
      <c r="A24" s="32">
        <v>12</v>
      </c>
      <c r="B24" s="39" t="s">
        <v>30</v>
      </c>
      <c r="C24" s="51">
        <v>3</v>
      </c>
      <c r="D24" s="2">
        <v>104000</v>
      </c>
      <c r="E24" s="2">
        <f t="shared" si="0"/>
        <v>312000</v>
      </c>
    </row>
    <row r="25" spans="1:14" s="42" customFormat="1" ht="27" customHeight="1" x14ac:dyDescent="0.25">
      <c r="A25" s="40"/>
      <c r="B25" s="87" t="s">
        <v>31</v>
      </c>
      <c r="C25" s="69">
        <f>SUM(C12:C24)</f>
        <v>14.5</v>
      </c>
      <c r="D25" s="5"/>
      <c r="E25" s="53">
        <f>SUM(E12:E24)</f>
        <v>1592100</v>
      </c>
      <c r="G25" s="43"/>
      <c r="H25" s="44"/>
    </row>
    <row r="26" spans="1:14" x14ac:dyDescent="0.25">
      <c r="A26" s="45"/>
      <c r="B26" s="46"/>
      <c r="C26" s="46"/>
      <c r="D26" s="46"/>
      <c r="E26" s="46"/>
      <c r="H26" s="47"/>
    </row>
    <row r="27" spans="1:14" s="36" customFormat="1" ht="38.25" customHeight="1" x14ac:dyDescent="0.25">
      <c r="A27" s="110" t="s">
        <v>47</v>
      </c>
      <c r="B27" s="110"/>
      <c r="C27" s="110"/>
      <c r="D27" s="110"/>
      <c r="E27" s="110"/>
      <c r="F27" s="71"/>
      <c r="G27" s="72"/>
      <c r="H27" s="71"/>
    </row>
    <row r="28" spans="1:14" s="36" customFormat="1" ht="25.5" customHeight="1" x14ac:dyDescent="0.25">
      <c r="A28" s="73"/>
      <c r="B28" s="73"/>
      <c r="C28" s="73"/>
      <c r="F28" s="72"/>
      <c r="G28" s="72"/>
    </row>
    <row r="29" spans="1:14" s="74" customFormat="1" ht="81.599999999999994" customHeight="1" x14ac:dyDescent="0.25">
      <c r="B29" s="75" t="s">
        <v>48</v>
      </c>
      <c r="C29" s="76"/>
      <c r="D29" s="111" t="s">
        <v>49</v>
      </c>
      <c r="E29" s="111"/>
    </row>
    <row r="30" spans="1:14" s="74" customFormat="1" ht="20.25" customHeight="1" x14ac:dyDescent="0.25">
      <c r="B30" s="75"/>
      <c r="C30" s="76"/>
      <c r="D30" s="77"/>
    </row>
    <row r="31" spans="1:14" s="78" customFormat="1" ht="26.25" customHeight="1" x14ac:dyDescent="0.25">
      <c r="B31" s="79" t="s">
        <v>50</v>
      </c>
      <c r="C31" s="80"/>
      <c r="D31" s="80"/>
      <c r="E31" s="81"/>
      <c r="F31" s="80"/>
      <c r="G31" s="80"/>
      <c r="H31" s="80"/>
      <c r="I31" s="80"/>
      <c r="J31" s="80"/>
      <c r="K31" s="80"/>
      <c r="L31" s="80"/>
      <c r="M31" s="80"/>
      <c r="N31" s="80"/>
    </row>
    <row r="32" spans="1:14" s="78" customFormat="1" ht="12.75" customHeight="1" x14ac:dyDescent="0.25">
      <c r="B32" s="82"/>
      <c r="D32" s="83" t="s">
        <v>51</v>
      </c>
      <c r="E32" s="81"/>
      <c r="F32" s="80"/>
      <c r="G32" s="80"/>
      <c r="H32" s="80"/>
      <c r="I32" s="80"/>
      <c r="J32" s="80"/>
      <c r="K32" s="80"/>
      <c r="L32" s="80"/>
      <c r="M32" s="80"/>
      <c r="N32" s="80"/>
    </row>
    <row r="33" spans="1:14" s="78" customFormat="1" ht="27" customHeight="1" x14ac:dyDescent="0.25">
      <c r="B33" s="79" t="s">
        <v>16</v>
      </c>
      <c r="C33" s="80"/>
      <c r="D33" s="80"/>
      <c r="E33" s="81"/>
      <c r="F33" s="80"/>
      <c r="G33" s="80"/>
      <c r="H33" s="80"/>
      <c r="I33" s="80"/>
      <c r="J33" s="80"/>
      <c r="K33" s="80"/>
      <c r="L33" s="80"/>
      <c r="M33" s="80"/>
      <c r="N33" s="80"/>
    </row>
    <row r="34" spans="1:14" s="78" customFormat="1" ht="13.5" customHeight="1" x14ac:dyDescent="0.25">
      <c r="B34" s="84"/>
      <c r="D34" s="83" t="s">
        <v>51</v>
      </c>
      <c r="E34" s="81"/>
      <c r="F34" s="80"/>
      <c r="G34" s="80"/>
      <c r="H34" s="80"/>
      <c r="I34" s="80"/>
      <c r="J34" s="80"/>
      <c r="K34" s="80"/>
      <c r="L34" s="80"/>
      <c r="M34" s="80"/>
      <c r="N34" s="80"/>
    </row>
    <row r="35" spans="1:14" s="78" customFormat="1" x14ac:dyDescent="0.25">
      <c r="B35" s="85" t="s">
        <v>52</v>
      </c>
      <c r="C35" s="84"/>
      <c r="D35" s="86"/>
      <c r="E35" s="81"/>
      <c r="F35" s="80"/>
      <c r="G35" s="80"/>
      <c r="H35" s="80"/>
      <c r="I35" s="80"/>
      <c r="J35" s="80"/>
      <c r="K35" s="80"/>
      <c r="L35" s="80"/>
      <c r="M35" s="80"/>
      <c r="N35" s="80"/>
    </row>
    <row r="36" spans="1:14" ht="14.25" customHeight="1" x14ac:dyDescent="0.25">
      <c r="B36" s="24"/>
      <c r="C36" s="24"/>
      <c r="D36" s="24"/>
    </row>
    <row r="37" spans="1:14" ht="14.25" customHeight="1" x14ac:dyDescent="0.25">
      <c r="B37" s="24"/>
      <c r="C37" s="24"/>
      <c r="D37" s="24"/>
    </row>
    <row r="38" spans="1:14" ht="14.25" customHeight="1" x14ac:dyDescent="0.25">
      <c r="A38" s="45"/>
      <c r="B38" s="46"/>
      <c r="C38" s="46"/>
      <c r="D38" s="46"/>
      <c r="E38" s="48"/>
    </row>
    <row r="39" spans="1:14" ht="14.25" customHeight="1" x14ac:dyDescent="0.25">
      <c r="A39" s="45"/>
      <c r="B39" s="46"/>
      <c r="C39" s="46"/>
      <c r="D39" s="46"/>
      <c r="E39" s="48"/>
    </row>
    <row r="40" spans="1:14" ht="14.25" customHeight="1" x14ac:dyDescent="0.25">
      <c r="A40" s="45"/>
      <c r="B40" s="46"/>
      <c r="C40" s="46"/>
      <c r="D40" s="46"/>
      <c r="E40" s="48"/>
    </row>
    <row r="41" spans="1:14" ht="14.25" customHeight="1" x14ac:dyDescent="0.25">
      <c r="A41" s="45"/>
      <c r="B41" s="46"/>
      <c r="C41" s="46"/>
      <c r="D41" s="46"/>
      <c r="E41" s="48"/>
    </row>
    <row r="42" spans="1:14" x14ac:dyDescent="0.25">
      <c r="A42" s="49"/>
      <c r="B42" s="95"/>
      <c r="C42" s="95"/>
      <c r="D42" s="95"/>
      <c r="E42" s="49"/>
    </row>
    <row r="43" spans="1:14" x14ac:dyDescent="0.25">
      <c r="A43" s="49"/>
      <c r="B43" s="95"/>
      <c r="C43" s="95"/>
      <c r="D43" s="95"/>
      <c r="E43" s="49"/>
    </row>
    <row r="44" spans="1:14" x14ac:dyDescent="0.25">
      <c r="A44" s="49"/>
      <c r="B44" s="95"/>
      <c r="C44" s="95"/>
      <c r="D44" s="95"/>
      <c r="E44" s="49"/>
    </row>
    <row r="45" spans="1:14" x14ac:dyDescent="0.25">
      <c r="A45" s="49"/>
      <c r="B45" s="95"/>
      <c r="C45" s="95"/>
      <c r="D45" s="95"/>
      <c r="E45" s="49"/>
    </row>
    <row r="46" spans="1:14" x14ac:dyDescent="0.25">
      <c r="A46" s="49"/>
      <c r="B46" s="95"/>
      <c r="C46" s="95"/>
      <c r="D46" s="95"/>
      <c r="E46" s="49"/>
    </row>
    <row r="47" spans="1:14" x14ac:dyDescent="0.25">
      <c r="A47" s="49"/>
      <c r="B47" s="95"/>
      <c r="C47" s="95"/>
      <c r="D47" s="95"/>
      <c r="E47" s="49"/>
    </row>
    <row r="48" spans="1:14" x14ac:dyDescent="0.25">
      <c r="A48" s="49"/>
      <c r="B48" s="95"/>
      <c r="C48" s="95"/>
      <c r="D48" s="95"/>
      <c r="E48" s="49"/>
    </row>
    <row r="49" spans="1:5" x14ac:dyDescent="0.25">
      <c r="A49" s="49"/>
      <c r="B49" s="95"/>
      <c r="C49" s="95"/>
      <c r="D49" s="95"/>
      <c r="E49" s="49"/>
    </row>
    <row r="50" spans="1:5" x14ac:dyDescent="0.25">
      <c r="A50" s="49"/>
      <c r="B50" s="95"/>
      <c r="C50" s="95"/>
      <c r="D50" s="95"/>
      <c r="E50" s="49"/>
    </row>
    <row r="51" spans="1:5" x14ac:dyDescent="0.25">
      <c r="A51" s="49"/>
      <c r="B51" s="95"/>
      <c r="C51" s="95"/>
      <c r="D51" s="95"/>
      <c r="E51" s="49"/>
    </row>
    <row r="52" spans="1:5" x14ac:dyDescent="0.25">
      <c r="A52" s="49"/>
      <c r="B52" s="95"/>
      <c r="C52" s="95"/>
      <c r="D52" s="95"/>
      <c r="E52" s="49"/>
    </row>
    <row r="53" spans="1:5" x14ac:dyDescent="0.25">
      <c r="A53" s="49"/>
      <c r="B53" s="95"/>
      <c r="C53" s="95"/>
      <c r="D53" s="95"/>
      <c r="E53" s="49"/>
    </row>
    <row r="54" spans="1:5" x14ac:dyDescent="0.25">
      <c r="A54" s="49"/>
      <c r="B54" s="95"/>
      <c r="C54" s="95"/>
      <c r="D54" s="95"/>
      <c r="E54" s="49"/>
    </row>
    <row r="55" spans="1:5" x14ac:dyDescent="0.25">
      <c r="A55" s="49"/>
      <c r="B55" s="95"/>
      <c r="C55" s="95"/>
      <c r="D55" s="95"/>
      <c r="E55" s="49"/>
    </row>
    <row r="56" spans="1:5" x14ac:dyDescent="0.25">
      <c r="A56" s="49"/>
      <c r="B56" s="95"/>
      <c r="C56" s="95"/>
      <c r="D56" s="95"/>
      <c r="E56" s="49"/>
    </row>
    <row r="57" spans="1:5" x14ac:dyDescent="0.25">
      <c r="A57" s="49"/>
      <c r="B57" s="95"/>
      <c r="C57" s="95"/>
      <c r="D57" s="95"/>
      <c r="E57" s="49"/>
    </row>
    <row r="58" spans="1:5" x14ac:dyDescent="0.25">
      <c r="A58" s="49"/>
      <c r="B58" s="95"/>
      <c r="C58" s="95"/>
      <c r="D58" s="95"/>
      <c r="E58" s="49"/>
    </row>
    <row r="59" spans="1:5" x14ac:dyDescent="0.25">
      <c r="A59" s="49"/>
      <c r="B59" s="95"/>
      <c r="C59" s="95"/>
      <c r="D59" s="95"/>
      <c r="E59" s="49"/>
    </row>
    <row r="60" spans="1:5" x14ac:dyDescent="0.25">
      <c r="A60" s="49"/>
      <c r="B60" s="95"/>
      <c r="C60" s="95"/>
      <c r="D60" s="95"/>
      <c r="E60" s="49"/>
    </row>
    <row r="61" spans="1:5" x14ac:dyDescent="0.25">
      <c r="A61" s="49"/>
      <c r="B61" s="95"/>
      <c r="C61" s="95"/>
      <c r="D61" s="95"/>
      <c r="E61" s="49"/>
    </row>
    <row r="62" spans="1:5" x14ac:dyDescent="0.25">
      <c r="A62" s="49"/>
      <c r="B62" s="95"/>
      <c r="C62" s="95"/>
      <c r="D62" s="95"/>
      <c r="E62" s="49"/>
    </row>
    <row r="63" spans="1:5" x14ac:dyDescent="0.25">
      <c r="A63" s="49"/>
      <c r="B63" s="95"/>
      <c r="C63" s="95"/>
      <c r="D63" s="95"/>
      <c r="E63" s="49"/>
    </row>
    <row r="64" spans="1:5" x14ac:dyDescent="0.25">
      <c r="A64" s="49"/>
      <c r="B64" s="95"/>
      <c r="C64" s="95"/>
      <c r="D64" s="95"/>
      <c r="E64" s="49"/>
    </row>
    <row r="65" spans="1:5" x14ac:dyDescent="0.25">
      <c r="A65" s="49"/>
      <c r="B65" s="95"/>
      <c r="C65" s="95"/>
      <c r="D65" s="95"/>
      <c r="E65" s="49"/>
    </row>
    <row r="66" spans="1:5" x14ac:dyDescent="0.25">
      <c r="B66" s="97"/>
      <c r="C66" s="97"/>
      <c r="D66" s="97"/>
    </row>
    <row r="67" spans="1:5" x14ac:dyDescent="0.25">
      <c r="B67" s="97"/>
      <c r="C67" s="97"/>
      <c r="D67" s="97"/>
    </row>
    <row r="68" spans="1:5" x14ac:dyDescent="0.25">
      <c r="B68" s="97"/>
      <c r="C68" s="97"/>
      <c r="D68" s="97"/>
    </row>
    <row r="69" spans="1:5" x14ac:dyDescent="0.25">
      <c r="B69" s="97"/>
      <c r="C69" s="97"/>
      <c r="D69" s="97"/>
    </row>
  </sheetData>
  <mergeCells count="35">
    <mergeCell ref="D1:E1"/>
    <mergeCell ref="A27:E27"/>
    <mergeCell ref="B59:D59"/>
    <mergeCell ref="B60:D60"/>
    <mergeCell ref="B61:D61"/>
    <mergeCell ref="D29:E29"/>
    <mergeCell ref="B65:D65"/>
    <mergeCell ref="B66:D66"/>
    <mergeCell ref="B67:D67"/>
    <mergeCell ref="B68:D68"/>
    <mergeCell ref="B69:D69"/>
    <mergeCell ref="B52:D52"/>
    <mergeCell ref="B62:D62"/>
    <mergeCell ref="B63:D63"/>
    <mergeCell ref="B64:D64"/>
    <mergeCell ref="B53:D53"/>
    <mergeCell ref="B54:D54"/>
    <mergeCell ref="B55:D55"/>
    <mergeCell ref="B56:D56"/>
    <mergeCell ref="B57:D57"/>
    <mergeCell ref="B58:D58"/>
    <mergeCell ref="B47:D47"/>
    <mergeCell ref="B48:D48"/>
    <mergeCell ref="B49:D49"/>
    <mergeCell ref="B50:D50"/>
    <mergeCell ref="B51:D51"/>
    <mergeCell ref="B42:D42"/>
    <mergeCell ref="B43:D43"/>
    <mergeCell ref="B44:D44"/>
    <mergeCell ref="B45:D45"/>
    <mergeCell ref="B46:D46"/>
    <mergeCell ref="D2:E2"/>
    <mergeCell ref="D3:E3"/>
    <mergeCell ref="A7:E7"/>
    <mergeCell ref="A8:E8"/>
  </mergeCells>
  <pageMargins left="0.196850393700787" right="0.196850393700787" top="0.15748031496063" bottom="0.23622047244094499" header="0.15748031496063" footer="0.196850393700787"/>
  <pageSetup paperSize="9" scale="10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Qmm+DQJcUtKR0oVJ/dpOfEHUQUzK+svdOT5R5hJ+RDk=</DigestValue>
    </Reference>
    <Reference Type="http://www.w3.org/2000/09/xmldsig#Object" URI="#idOfficeObject">
      <DigestMethod Algorithm="http://www.w3.org/2001/04/xmlenc#sha256"/>
      <DigestValue>Msy2vlFxvyVQ4gyTWjVSqzlcltJ20W9gFS/0+xww3NQ=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iLNrZEJ3kf5+nIsc2F2q17GNx4phMUvhxbwiUTF3ENA=</DigestValue>
    </Reference>
    <Reference Type="http://www.w3.org/2000/09/xmldsig#Object" URI="#idValidSigLnImg">
      <DigestMethod Algorithm="http://www.w3.org/2001/04/xmlenc#sha256"/>
      <DigestValue>pDankgXeGIgLyd7lBfVlBPFi2uKhxh2jJvbqLiCqAO4=</DigestValue>
    </Reference>
    <Reference Type="http://www.w3.org/2000/09/xmldsig#Object" URI="#idInvalidSigLnImg">
      <DigestMethod Algorithm="http://www.w3.org/2001/04/xmlenc#sha256"/>
      <DigestValue>Hfw8dibgABi1VjDTRL85WDo6sNzribxHyX56be/KB/8=</DigestValue>
    </Reference>
  </SignedInfo>
  <SignatureValue>qjDKMKae030ywF3umhsUr6M3V/DGXhE1i30LLwlySoL5ibQ/2qxxBiPBh5AYj7XySwsGoo0zzpy4
7CNbYeVkiCLpkXWn4iu2h8zzNLIp9GXjN80xtlMXFDndVfiaVknyk2+ZI9WKFyfPTStADNjG/B2D
95KX+kcQkSDfNBasMG0IQPLRyBEVlkHmfQef9YyhO8IeiI8ZP4F2tR7uQ6wlrrxZAiYx1cRJ84JH
IUGGUTRoHwR008f3peroYQBgWHgSNklibRMVye724BBrY0khx6dijex4o9AL9kx8U6i6EJ1a1mTg
EAfEnfLs8vO2wH9fmhyEBKi3EKjR6NUUI2E6FQ==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bg5vWGJN1vVsNL+OcgyJwOoGoDzqsib5HNJGDNecm8E=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GI4DWmoQfJr2xvI1sO3ZBcN8wv2aiQaoeAByVdASgmg=</DigestValue>
      </Reference>
      <Reference URI="/xl/media/image1.emf?ContentType=image/x-emf">
        <DigestMethod Algorithm="http://www.w3.org/2001/04/xmlenc#sha256"/>
        <DigestValue>w0JI1aYkEMPtQcOB1hMHtrD6QtT4mWJlN5Wl0OXvczE=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sharedStrings.xml?ContentType=application/vnd.openxmlformats-officedocument.spreadsheetml.sharedStrings+xml">
        <DigestMethod Algorithm="http://www.w3.org/2001/04/xmlenc#sha256"/>
        <DigestValue>dA32Zmku5GfAY/pLr33VCymTgOt5SI4LdhLmjQRVSmU=</DigestValue>
      </Reference>
      <Reference URI="/xl/styles.xml?ContentType=application/vnd.openxmlformats-officedocument.spreadsheetml.styles+xml">
        <DigestMethod Algorithm="http://www.w3.org/2001/04/xmlenc#sha256"/>
        <DigestValue>dqlYEcLAuMjj45Jzr+pHLbjqUkIyJOtzdlJvtmMPSDQ=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DUBAb0lpnVJ2JdUH4exTbmQ30tffzijztnNfy0xS0t0=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S0JBoYCiv1bfjUODg7MHdRlPBfmyLeo177RnP9i1b2k=</DigestValue>
      </Reference>
      <Reference URI="/xl/worksheets/sheet2.xml?ContentType=application/vnd.openxmlformats-officedocument.spreadsheetml.worksheet+xml">
        <DigestMethod Algorithm="http://www.w3.org/2001/04/xmlenc#sha256"/>
        <DigestValue>QxVH/NG7DQ+FzaFDekj0QmQTJDrKXjr3Db7+mX0tj8U=</DigestValue>
      </Reference>
      <Reference URI="/xl/worksheets/sheet3.xml?ContentType=application/vnd.openxmlformats-officedocument.spreadsheetml.worksheet+xml">
        <DigestMethod Algorithm="http://www.w3.org/2001/04/xmlenc#sha256"/>
        <DigestValue>ByYtc4UdhrpOJbgNRiYAmgBSIVer2JLQTaljy589tMc=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2023-01-26T12:17:34Z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{CEB82749-853E-4BC4-ABBA-DB71BBEBB86E}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2023-01-26T12:17:34Z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ItpDMvPAPDMzwHO/JZ13GJQd8DKzwC+CwqYAAAAAKDo8gGg6PIBdq6LaQAAAACDJyVoCQAAAAAAAAAAAAAAAAAAAAAAAABY7fIBAAAAAAAAAAAAAAAAAAAAAAAAAAAAAAAAAAAAAAAAAAAAAAAAgW+DLwAAAABgzM8B6fuWdQAAzwEAAAAA9fuWdYkYSS31////AAAAAAAAAAAAAAAAkAEAAHUYSS38ys8B3a/VdgAA6Xbwys8BAAAAAPjKzwEAAAAAAAAAAGG41HYAAAAACQAAABDMzwEQzM8BAAIAAPz///8BAAAAAAAAAAAAAAAAAAAAAAAAAAAAAABgclI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xlNRcAAPIBvS0xaLIBXSAt9oMvAGj5ASgCAADQB98BCAIAANAH3wFkAAAA9FnPAQgCAAAAVTUXqByDFxhQjhcAAAAAAAAAAAAA3wECAAAAAAAAAEEAAAAAAN8BfALfAQAAAAD8AQAAxBLfAQAAAAAAAPIBwBLfAQAATHe4U88Brl5Md0BkNReuXkx3AAAAAAAAAABwFfMBcBXzAcxTzwEfLyVoAADyAQAAAAD8AQAA3FPPAd0uJWgAAAAABwAAAAAAAABhuNR2/AEAAAcAAAAEVc8BBFXPAQACAAD8////AQAAAAAAAAAAAAAAAAAAAGByU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BeoU88BjFXPAc78lnWEmvIBAAAAAPcLCog7AAAAfwAAAAAAAAAFAAAAAwEAAFhniRcAAAAAwIdbFwAAAADgxgEBgBBbFwAAAADAh1sXsJI2aAMAAAC4kjZoAQAAAMhyUBe8amlovS0xaLIBXSAt9oMvAGj5AfxUzwHp+5Z1AADPAQIAAAD1+5Z19FnPAeD///8AAAAAAAAAAAAAAACQAQAAAAAAAQAAAABhAHIAaQBhAGwAAAAAAAAAAAAAAAAAAAAGAAAAAAAAAGG41HYAAAAABgAAAKxUzwGsVM8BAAIAAPz///8BAAAAAAAAAAAAAAAAAAAAYHJS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ikzwGtppd1UQwAABikzwHEECENxBANAAAAAAD/////UQzB//////98FAAACsEKAGyHVBcAAAAAxBAN//////98FAAAIQ0BAGAB9BQAAAAAnD3mdnlElXXEECENzLBJFwEAAAD/////AAAAALxAAhyEqM8BAAAAALxAAhwAAOMbikSVdWAB9BTEECENAQAAAMywSRe8QAIcAAAAAAAAAADEEA0AhKjPAcQQDf//////fBQAACENAQBgAfQUAAAAAI4kmXXEECENAMapFwkAAAD/////AAAAABAAAAADAQAAMjIAABwAAAHEECEN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LaQzLzwDwzM8BzvyWddxiUHfAys8AvgsKmAAAAACg6PIBoOjyAXaui2kAAAAAgyclaAkAAAAAAAAAAAAAAAAAAAAAAAAAWO3yAQAAAAAAAAAAAAAAAAAAAAAAAAAAAAAAAAAAAAAAAAAAAAAAAIFvgy8AAAAAYMzPAen7lnUAAM8BAAAAAPX7lnWJGEkt9f///wAAAAAAAAAAAAAAAJABAAB1GEkt/MrPAd2v1XYAAOl28MrPAQAAAAD4ys8BAAAAAAAAAABhuNR2AAAAAAkAAAAQzM8BEMzPAQACAAD8////AQAAAAAAAAAAAAAAAAAAAAAAAAAAAAAAYHJS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ZTUXAADyAb0tMWiyAV0gLfaDLwBo+QEoAgAA0AffAQgCAADQB98BZAAAAPRZzwEIAgAAAFU1F6gcgxcYUI4XAAAAAAAAAAAAAN8BAgAAAAAAAABBAAAAAADfAXwC3wEAAAAA/AEAAMQS3wEAAAAAAADyAcAS3wEAAEx3uFPPAa5eTHdAZDUXrl5MdwAAAAAAAAAAcBXzAXAV8wHMU88BHy8laAAA8gEAAAAA/AEAANxTzwHdLiVoAAAAAAcAAAAAAAAAYbjUdvwBAAAHAAAABFXPAQRVzwEAAgAA/P///wEAAAAAAAAAAAAAAAAAAABgclI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qFPPAYxVzwHO/JZ1hJryAQAAAAD3CwqIOwAAAH8AAAAAAAAABQAAAAMBAABYZ4kXAAAAAMCHWxcAAAAA4MYBAYAQWxcAAAAAwIdbF7CSNmgDAAAAuJI2aAEAAADIclAXvGppaL0tMWiyAV0gLfaDLwBo+QH8VM8B6fuWdQAAzwECAAAA9fuWdfRZzwHg////AAAAAAAAAAAAAAAAkAEAAAAAAAEAAAAAYQByAGkAYQBsAAAAAAAAAAAAAAAAAAAABgAAAAAAAABhuNR2AAAAAAYAAACsVM8BrFTPAQACAAD8////AQAAAAAAAAAAAAAAAAAAAGByU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M8BraaXdVEMAAAYpM8BMxAh9jMQ9gAAAAAAXk5DaFEMwf//////fBQAAArBCgBsh1QXAAAAADMQ9v//////fBQAACH2AQBgAfQUAAAAAJw95nZ5RJV1MxAh9sywSRcBAAAA/////wAAAAB4xAIchKjPAQAAAAB4xAIcAADkG4pElXVgAfQUMxAh9gEAAADMsEkXeMQCHAAAAAAAAAAAMxD2AISozwEzEPb//////3wUAAAh9gEAYAH0FAAAAACOJJl1MxAh9ihe2BsRAAAA/////wAAAAAQAAAAAwEAADIyAAAcAAABMxAh9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  (2)</vt:lpstr>
      <vt:lpstr>Hastiqacucak (2)</vt:lpstr>
      <vt:lpstr>'hamematakan  (2)'!Print_Area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2019-12-26T10:25:55Z</cp:lastPrinted>
  <dcterms:created xsi:type="dcterms:W3CDTF">2001-09-02T08:43:23Z</dcterms:created>
  <dcterms:modified xsi:type="dcterms:W3CDTF">2023-01-23T13:14:09Z</dcterms:modified>
</cp:coreProperties>
</file>